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16605" windowHeight="8835" tabRatio="860"/>
  </bookViews>
  <sheets>
    <sheet name="QD QTD" sheetId="6" r:id="rId1"/>
    <sheet name="QD RESUMO DO ORÇAMENTO SINFRA" sheetId="88" r:id="rId2"/>
    <sheet name="AX-T-PAV" sheetId="84" r:id="rId3"/>
    <sheet name="ORÇAMENTO SD SINFRA" sheetId="83" r:id="rId4"/>
    <sheet name="CRONOGRAMA SINFRA" sheetId="86" r:id="rId5"/>
    <sheet name="ABC INSUMOS" sheetId="1" r:id="rId6"/>
    <sheet name="ABC SERVIÇOS" sheetId="81" r:id="rId7"/>
    <sheet name="Binomino Betume" sheetId="59" r:id="rId8"/>
    <sheet name="Transp. Prod. Betu" sheetId="60" r:id="rId9"/>
    <sheet name="QUADRO DE DMT" sheetId="74" r:id="rId10"/>
    <sheet name="BINOMIO INSUMOS" sheetId="40" r:id="rId11"/>
    <sheet name="Equipe Mínima" sheetId="77" r:id="rId12"/>
    <sheet name="MAO DE OBRA MINIMA" sheetId="17" r:id="rId13"/>
    <sheet name="EQUIP MINIMA" sheetId="16" r:id="rId14"/>
    <sheet name="MOB EQUIPAMENTOS" sheetId="15" r:id="rId15"/>
    <sheet name="MOB PESSOAL" sheetId="14" r:id="rId16"/>
    <sheet name="ISSQN" sheetId="4" r:id="rId17"/>
    <sheet name="BDI" sheetId="42" r:id="rId18"/>
    <sheet name="CANTEIRO" sheetId="64" r:id="rId19"/>
    <sheet name="RESUMO ADM LOCAL" sheetId="45" r:id="rId20"/>
    <sheet name="PARCELA FIXA" sheetId="46" r:id="rId21"/>
    <sheet name="Parcela VINCULADA" sheetId="47" r:id="rId22"/>
    <sheet name="Parcela Variável" sheetId="48" r:id="rId23"/>
    <sheet name="Custo Equipes_Mes" sheetId="49" r:id="rId24"/>
    <sheet name="COMPOSICOES" sheetId="79" r:id="rId25"/>
    <sheet name="COMPOSICOES AUXILIARES" sheetId="80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____________________________________CEF200" hidden="1">{#N/A,#N/A,FALSE,"MO (2)"}</definedName>
    <definedName name="______________________________________CEF222" hidden="1">{#N/A,#N/A,FALSE,"MO (2)"}</definedName>
    <definedName name="______________________________________CEF300" hidden="1">{#N/A,#N/A,FALSE,"MO (2)"}</definedName>
    <definedName name="______________________________________CEF500" hidden="1">{#N/A,#N/A,FALSE,"MO (2)"}</definedName>
    <definedName name="____________________________________CEF200" hidden="1">{#N/A,#N/A,FALSE,"MO (2)"}</definedName>
    <definedName name="____________________________________CEF222" hidden="1">{#N/A,#N/A,FALSE,"MO (2)"}</definedName>
    <definedName name="____________________________________CEF300" hidden="1">{#N/A,#N/A,FALSE,"MO (2)"}</definedName>
    <definedName name="____________________________________CEF500" hidden="1">{#N/A,#N/A,FALSE,"MO (2)"}</definedName>
    <definedName name="__________________________________CEF200" hidden="1">{#N/A,#N/A,FALSE,"MO (2)"}</definedName>
    <definedName name="__________________________________CEF222" hidden="1">{#N/A,#N/A,FALSE,"MO (2)"}</definedName>
    <definedName name="__________________________________CEF300" hidden="1">{#N/A,#N/A,FALSE,"MO (2)"}</definedName>
    <definedName name="__________________________________CEF500" hidden="1">{#N/A,#N/A,FALSE,"MO (2)"}</definedName>
    <definedName name="_________________________________CEF200" hidden="1">{#N/A,#N/A,FALSE,"MO (2)"}</definedName>
    <definedName name="_________________________________CEF222" hidden="1">{#N/A,#N/A,FALSE,"MO (2)"}</definedName>
    <definedName name="_________________________________CEF300" hidden="1">{#N/A,#N/A,FALSE,"MO (2)"}</definedName>
    <definedName name="_________________________________CEF500" hidden="1">{#N/A,#N/A,FALSE,"MO (2)"}</definedName>
    <definedName name="________________________________CEF200" hidden="1">{#N/A,#N/A,FALSE,"MO (2)"}</definedName>
    <definedName name="________________________________CEF222" hidden="1">{#N/A,#N/A,FALSE,"MO (2)"}</definedName>
    <definedName name="________________________________CEF300" hidden="1">{#N/A,#N/A,FALSE,"MO (2)"}</definedName>
    <definedName name="________________________________CEF500" hidden="1">{#N/A,#N/A,FALSE,"MO (2)"}</definedName>
    <definedName name="______________________________CEF200" hidden="1">{#N/A,#N/A,FALSE,"MO (2)"}</definedName>
    <definedName name="______________________________CEF222" hidden="1">{#N/A,#N/A,FALSE,"MO (2)"}</definedName>
    <definedName name="______________________________CEF300" hidden="1">{#N/A,#N/A,FALSE,"MO (2)"}</definedName>
    <definedName name="______________________________CEF500" hidden="1">{#N/A,#N/A,FALSE,"MO (2)"}</definedName>
    <definedName name="____________________________CEF200" hidden="1">{#N/A,#N/A,FALSE,"MO (2)"}</definedName>
    <definedName name="____________________________CEF222" hidden="1">{#N/A,#N/A,FALSE,"MO (2)"}</definedName>
    <definedName name="____________________________CEF300" hidden="1">{#N/A,#N/A,FALSE,"MO (2)"}</definedName>
    <definedName name="____________________________CEF500" hidden="1">{#N/A,#N/A,FALSE,"MO (2)"}</definedName>
    <definedName name="___________________________CEF200" hidden="1">{#N/A,#N/A,FALSE,"MO (2)"}</definedName>
    <definedName name="___________________________CEF222" hidden="1">{#N/A,#N/A,FALSE,"MO (2)"}</definedName>
    <definedName name="___________________________CEF300" hidden="1">{#N/A,#N/A,FALSE,"MO (2)"}</definedName>
    <definedName name="___________________________CEF500" hidden="1">{#N/A,#N/A,FALSE,"MO (2)"}</definedName>
    <definedName name="__________________________CEF200" hidden="1">{#N/A,#N/A,FALSE,"MO (2)"}</definedName>
    <definedName name="__________________________CEF222" hidden="1">{#N/A,#N/A,FALSE,"MO (2)"}</definedName>
    <definedName name="__________________________CEF300" hidden="1">{#N/A,#N/A,FALSE,"MO (2)"}</definedName>
    <definedName name="__________________________CEF500" hidden="1">{#N/A,#N/A,FALSE,"MO (2)"}</definedName>
    <definedName name="________________________CEF200" hidden="1">{#N/A,#N/A,FALSE,"MO (2)"}</definedName>
    <definedName name="________________________CEF222" hidden="1">{#N/A,#N/A,FALSE,"MO (2)"}</definedName>
    <definedName name="________________________CEF300" hidden="1">{#N/A,#N/A,FALSE,"MO (2)"}</definedName>
    <definedName name="________________________CEF500" hidden="1">{#N/A,#N/A,FALSE,"MO (2)"}</definedName>
    <definedName name="_______________________CEF200" hidden="1">{#N/A,#N/A,FALSE,"MO (2)"}</definedName>
    <definedName name="_______________________CEF222" hidden="1">{#N/A,#N/A,FALSE,"MO (2)"}</definedName>
    <definedName name="_______________________CEF300" hidden="1">{#N/A,#N/A,FALSE,"MO (2)"}</definedName>
    <definedName name="_______________________CEF500" hidden="1">{#N/A,#N/A,FALSE,"MO (2)"}</definedName>
    <definedName name="______________________CEF200" hidden="1">{#N/A,#N/A,FALSE,"MO (2)"}</definedName>
    <definedName name="______________________CEF222" hidden="1">{#N/A,#N/A,FALSE,"MO (2)"}</definedName>
    <definedName name="______________________CEF300" hidden="1">{#N/A,#N/A,FALSE,"MO (2)"}</definedName>
    <definedName name="______________________CEF500" hidden="1">{#N/A,#N/A,FALSE,"MO (2)"}</definedName>
    <definedName name="____________________CEF200" hidden="1">{#N/A,#N/A,FALSE,"MO (2)"}</definedName>
    <definedName name="____________________CEF222" hidden="1">{#N/A,#N/A,FALSE,"MO (2)"}</definedName>
    <definedName name="____________________CEF300" hidden="1">{#N/A,#N/A,FALSE,"MO (2)"}</definedName>
    <definedName name="____________________CEF500" hidden="1">{#N/A,#N/A,FALSE,"MO (2)"}</definedName>
    <definedName name="___________________CEF200" hidden="1">{#N/A,#N/A,FALSE,"MO (2)"}</definedName>
    <definedName name="___________________CEF222" hidden="1">{#N/A,#N/A,FALSE,"MO (2)"}</definedName>
    <definedName name="___________________CEF300" hidden="1">{#N/A,#N/A,FALSE,"MO (2)"}</definedName>
    <definedName name="___________________CEF500" hidden="1">{#N/A,#N/A,FALSE,"MO (2)"}</definedName>
    <definedName name="___________________OUT98" localSheetId="7" hidden="1">{#N/A,#N/A,TRUE,"Serviços"}</definedName>
    <definedName name="___________________OUT98" localSheetId="11" hidden="1">{#N/A,#N/A,TRUE,"Serviços"}</definedName>
    <definedName name="___________________OUT98" hidden="1">{#N/A,#N/A,TRUE,"Serviços"}</definedName>
    <definedName name="__________________CEF200" hidden="1">{#N/A,#N/A,FALSE,"MO (2)"}</definedName>
    <definedName name="__________________CEF222" hidden="1">{#N/A,#N/A,FALSE,"MO (2)"}</definedName>
    <definedName name="__________________CEF300" hidden="1">{#N/A,#N/A,FALSE,"MO (2)"}</definedName>
    <definedName name="__________________CEF500" hidden="1">{#N/A,#N/A,FALSE,"MO (2)"}</definedName>
    <definedName name="__________________OUT98" localSheetId="7" hidden="1">{#N/A,#N/A,TRUE,"Serviços"}</definedName>
    <definedName name="__________________OUT98" localSheetId="11" hidden="1">{#N/A,#N/A,TRUE,"Serviços"}</definedName>
    <definedName name="__________________OUT98" hidden="1">{#N/A,#N/A,TRUE,"Serviços"}</definedName>
    <definedName name="_________________CEF200" hidden="1">{#N/A,#N/A,FALSE,"MO (2)"}</definedName>
    <definedName name="_________________CEF222" hidden="1">{#N/A,#N/A,FALSE,"MO (2)"}</definedName>
    <definedName name="_________________CEF300" hidden="1">{#N/A,#N/A,FALSE,"MO (2)"}</definedName>
    <definedName name="_________________CEF500" hidden="1">{#N/A,#N/A,FALSE,"MO (2)"}</definedName>
    <definedName name="_________________OUT98" localSheetId="7" hidden="1">{#N/A,#N/A,TRUE,"Serviços"}</definedName>
    <definedName name="_________________OUT98" localSheetId="11" hidden="1">{#N/A,#N/A,TRUE,"Serviços"}</definedName>
    <definedName name="_________________OUT98" hidden="1">{#N/A,#N/A,TRUE,"Serviços"}</definedName>
    <definedName name="________________CEF200" hidden="1">{#N/A,#N/A,FALSE,"MO (2)"}</definedName>
    <definedName name="________________CEF222" hidden="1">{#N/A,#N/A,FALSE,"MO (2)"}</definedName>
    <definedName name="________________CEF300" hidden="1">{#N/A,#N/A,FALSE,"MO (2)"}</definedName>
    <definedName name="________________CEF500" hidden="1">{#N/A,#N/A,FALSE,"MO (2)"}</definedName>
    <definedName name="________________OUT98" localSheetId="7" hidden="1">{#N/A,#N/A,TRUE,"Serviços"}</definedName>
    <definedName name="________________OUT98" localSheetId="11" hidden="1">{#N/A,#N/A,TRUE,"Serviços"}</definedName>
    <definedName name="________________OUT98" hidden="1">{#N/A,#N/A,TRUE,"Serviços"}</definedName>
    <definedName name="_______________CEF200" hidden="1">{#N/A,#N/A,FALSE,"MO (2)"}</definedName>
    <definedName name="_______________CEF222" hidden="1">{#N/A,#N/A,FALSE,"MO (2)"}</definedName>
    <definedName name="_______________CEF300" hidden="1">{#N/A,#N/A,FALSE,"MO (2)"}</definedName>
    <definedName name="_______________CEF500" hidden="1">{#N/A,#N/A,FALSE,"MO (2)"}</definedName>
    <definedName name="______________CEF200" hidden="1">{#N/A,#N/A,FALSE,"MO (2)"}</definedName>
    <definedName name="______________CEF222" hidden="1">{#N/A,#N/A,FALSE,"MO (2)"}</definedName>
    <definedName name="______________CEF300" hidden="1">{#N/A,#N/A,FALSE,"MO (2)"}</definedName>
    <definedName name="______________CEF500" hidden="1">{#N/A,#N/A,FALSE,"MO (2)"}</definedName>
    <definedName name="_____________CEF200" hidden="1">{#N/A,#N/A,FALSE,"MO (2)"}</definedName>
    <definedName name="_____________CEF222" hidden="1">{#N/A,#N/A,FALSE,"MO (2)"}</definedName>
    <definedName name="_____________CEF300" hidden="1">{#N/A,#N/A,FALSE,"MO (2)"}</definedName>
    <definedName name="_____________CEF500" hidden="1">{#N/A,#N/A,FALSE,"MO (2)"}</definedName>
    <definedName name="_____________OUT98" localSheetId="7" hidden="1">{#N/A,#N/A,TRUE,"Serviços"}</definedName>
    <definedName name="_____________OUT98" localSheetId="11" hidden="1">{#N/A,#N/A,TRUE,"Serviços"}</definedName>
    <definedName name="_____________OUT98" hidden="1">{#N/A,#N/A,TRUE,"Serviços"}</definedName>
    <definedName name="____________CEF200" hidden="1">{#N/A,#N/A,FALSE,"MO (2)"}</definedName>
    <definedName name="____________CEF222" hidden="1">{#N/A,#N/A,FALSE,"MO (2)"}</definedName>
    <definedName name="____________CEF300" hidden="1">{#N/A,#N/A,FALSE,"MO (2)"}</definedName>
    <definedName name="____________CEF500" hidden="1">{#N/A,#N/A,FALSE,"MO (2)"}</definedName>
    <definedName name="____________OUT98" localSheetId="7" hidden="1">{#N/A,#N/A,TRUE,"Serviços"}</definedName>
    <definedName name="____________OUT98" localSheetId="11" hidden="1">{#N/A,#N/A,TRUE,"Serviços"}</definedName>
    <definedName name="____________OUT98" hidden="1">{#N/A,#N/A,TRUE,"Serviços"}</definedName>
    <definedName name="____________OUT988" hidden="1">{#N/A,#N/A,TRUE,"Serviços"}</definedName>
    <definedName name="___________CEF200" hidden="1">{#N/A,#N/A,FALSE,"MO (2)"}</definedName>
    <definedName name="___________CEF222" hidden="1">{#N/A,#N/A,FALSE,"MO (2)"}</definedName>
    <definedName name="___________CEF300" hidden="1">{#N/A,#N/A,FALSE,"MO (2)"}</definedName>
    <definedName name="___________CEF500" hidden="1">{#N/A,#N/A,FALSE,"MO (2)"}</definedName>
    <definedName name="___________OUT98" localSheetId="7" hidden="1">{#N/A,#N/A,TRUE,"Serviços"}</definedName>
    <definedName name="___________OUT98" localSheetId="11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CEF200" hidden="1">{#N/A,#N/A,FALSE,"MO (2)"}</definedName>
    <definedName name="__________CEF222" hidden="1">{#N/A,#N/A,FALSE,"MO (2)"}</definedName>
    <definedName name="__________CEF300" hidden="1">{#N/A,#N/A,FALSE,"MO (2)"}</definedName>
    <definedName name="__________CEF500" hidden="1">{#N/A,#N/A,FALSE,"MO (2)"}</definedName>
    <definedName name="__________OUT98" localSheetId="7" hidden="1">{#N/A,#N/A,TRUE,"Serviços"}</definedName>
    <definedName name="__________OUT98" localSheetId="11" hidden="1">{#N/A,#N/A,TRUE,"Serviços"}</definedName>
    <definedName name="__________OUT98" hidden="1">{#N/A,#N/A,TRUE,"Serviços"}</definedName>
    <definedName name="_________CEF200" hidden="1">{#N/A,#N/A,FALSE,"MO (2)"}</definedName>
    <definedName name="_________CEF222" hidden="1">{#N/A,#N/A,FALSE,"MO (2)"}</definedName>
    <definedName name="_________CEF300" hidden="1">{#N/A,#N/A,FALSE,"MO (2)"}</definedName>
    <definedName name="_________CEF500" hidden="1">{#N/A,#N/A,FALSE,"MO (2)"}</definedName>
    <definedName name="_________OUT98" localSheetId="7" hidden="1">{#N/A,#N/A,TRUE,"Serviços"}</definedName>
    <definedName name="_________OUT98" localSheetId="11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b1" localSheetId="7" hidden="1">{#N/A,#N/A,FALSE,"MO (2)"}</definedName>
    <definedName name="________b1" localSheetId="11" hidden="1">{#N/A,#N/A,FALSE,"MO (2)"}</definedName>
    <definedName name="________b1" hidden="1">{#N/A,#N/A,FALSE,"MO (2)"}</definedName>
    <definedName name="________CEF200" hidden="1">{#N/A,#N/A,FALSE,"MO (2)"}</definedName>
    <definedName name="________CEF222" hidden="1">{#N/A,#N/A,FALSE,"MO (2)"}</definedName>
    <definedName name="________CEF300" hidden="1">{#N/A,#N/A,FALSE,"MO (2)"}</definedName>
    <definedName name="________CEF500" hidden="1">{#N/A,#N/A,FALSE,"MO (2)"}</definedName>
    <definedName name="________OUT98" localSheetId="7" hidden="1">{#N/A,#N/A,TRUE,"Serviços"}</definedName>
    <definedName name="________OUT98" localSheetId="11" hidden="1">{#N/A,#N/A,TRUE,"Serviços"}</definedName>
    <definedName name="________OUT98" hidden="1">{#N/A,#N/A,TRUE,"Serviços"}</definedName>
    <definedName name="________out99" hidden="1">{#N/A,#N/A,TRUE,"Serviços"}</definedName>
    <definedName name="________OUTTT98" hidden="1">{#N/A,#N/A,TRUE,"Serviços"}</definedName>
    <definedName name="_______CEF200" hidden="1">{#N/A,#N/A,FALSE,"MO (2)"}</definedName>
    <definedName name="_______CEF222" hidden="1">{#N/A,#N/A,FALSE,"MO (2)"}</definedName>
    <definedName name="_______CEF300" hidden="1">{#N/A,#N/A,FALSE,"MO (2)"}</definedName>
    <definedName name="_______CEF500" hidden="1">{#N/A,#N/A,FALSE,"MO (2)"}</definedName>
    <definedName name="_______OUT98" localSheetId="7" hidden="1">{#N/A,#N/A,TRUE,"Serviços"}</definedName>
    <definedName name="_______OUT98" localSheetId="11" hidden="1">{#N/A,#N/A,TRUE,"Serviços"}</definedName>
    <definedName name="_______OUT98" hidden="1">{#N/A,#N/A,TRUE,"Serviços"}</definedName>
    <definedName name="_______OUT9888" hidden="1">{#N/A,#N/A,TRUE,"Serviços"}</definedName>
    <definedName name="_______out99" hidden="1">{#N/A,#N/A,TRUE,"Serviços"}</definedName>
    <definedName name="______b1" localSheetId="7" hidden="1">{#N/A,#N/A,FALSE,"MO (2)"}</definedName>
    <definedName name="______b1" localSheetId="11" hidden="1">{#N/A,#N/A,FALSE,"MO (2)"}</definedName>
    <definedName name="______b1" hidden="1">{#N/A,#N/A,FALSE,"MO (2)"}</definedName>
    <definedName name="______CEF200" hidden="1">{#N/A,#N/A,FALSE,"MO (2)"}</definedName>
    <definedName name="______CEF222" hidden="1">{#N/A,#N/A,FALSE,"MO (2)"}</definedName>
    <definedName name="______CEF300" hidden="1">{#N/A,#N/A,FALSE,"MO (2)"}</definedName>
    <definedName name="______CEF500" hidden="1">{#N/A,#N/A,FALSE,"MO (2)"}</definedName>
    <definedName name="______OUT98" localSheetId="7" hidden="1">{#N/A,#N/A,TRUE,"Serviços"}</definedName>
    <definedName name="______OUT98" localSheetId="11" hidden="1">{#N/A,#N/A,TRUE,"Serviços"}</definedName>
    <definedName name="______OUT98" hidden="1">{#N/A,#N/A,TRUE,"Serviços"}</definedName>
    <definedName name="______out99" hidden="1">{#N/A,#N/A,TRUE,"Serviços"}</definedName>
    <definedName name="______OUTT98888" hidden="1">{#N/A,#N/A,TRUE,"Serviços"}</definedName>
    <definedName name="_____b1" localSheetId="7" hidden="1">{#N/A,#N/A,FALSE,"MO (2)"}</definedName>
    <definedName name="_____b1" localSheetId="11" hidden="1">{#N/A,#N/A,FALSE,"MO (2)"}</definedName>
    <definedName name="_____b1" hidden="1">{#N/A,#N/A,FALSE,"MO (2)"}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CEF200" hidden="1">{#N/A,#N/A,FALSE,"MO (2)"}</definedName>
    <definedName name="_____CEF222" hidden="1">{#N/A,#N/A,FALSE,"MO (2)"}</definedName>
    <definedName name="_____CEF300" hidden="1">{#N/A,#N/A,FALSE,"MO (2)"}</definedName>
    <definedName name="_____CEF500" hidden="1">{#N/A,#N/A,FALSE,"MO (2)"}</definedName>
    <definedName name="_____OUT98" localSheetId="7" hidden="1">{#N/A,#N/A,TRUE,"Serviços"}</definedName>
    <definedName name="_____OUT98" localSheetId="11" hidden="1">{#N/A,#N/A,TRUE,"Serviços"}</definedName>
    <definedName name="_____OUT98" hidden="1">{#N/A,#N/A,TRUE,"Serviços"}</definedName>
    <definedName name="_____out99" hidden="1">{#N/A,#N/A,TRUE,"Serviços"}</definedName>
    <definedName name="_____OUTTT988" hidden="1">{#N/A,#N/A,TRUE,"Serviços"}</definedName>
    <definedName name="____b1" localSheetId="7" hidden="1">{#N/A,#N/A,FALSE,"MO (2)"}</definedName>
    <definedName name="____b1" localSheetId="11" hidden="1">{#N/A,#N/A,FALSE,"MO (2)"}</definedName>
    <definedName name="____b1" hidden="1">{#N/A,#N/A,FALSE,"MO (2)"}</definedName>
    <definedName name="____CEF200" hidden="1">{#N/A,#N/A,FALSE,"MO (2)"}</definedName>
    <definedName name="____CEF222" hidden="1">{#N/A,#N/A,FALSE,"MO (2)"}</definedName>
    <definedName name="____CEF300" hidden="1">{#N/A,#N/A,FALSE,"MO (2)"}</definedName>
    <definedName name="____CEF500" hidden="1">{#N/A,#N/A,FALSE,"MO (2)"}</definedName>
    <definedName name="____OUT98" localSheetId="7" hidden="1">{#N/A,#N/A,TRUE,"Serviços"}</definedName>
    <definedName name="____OUT98" localSheetId="11" hidden="1">{#N/A,#N/A,TRUE,"Serviços"}</definedName>
    <definedName name="____OUT98" hidden="1">{#N/A,#N/A,TRUE,"Serviços"}</definedName>
    <definedName name="____out99" hidden="1">{#N/A,#N/A,TRUE,"Serviços"}</definedName>
    <definedName name="____OUTTT98" hidden="1">{#N/A,#N/A,TRUE,"Serviços"}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CEF200" hidden="1">{#N/A,#N/A,FALSE,"MO (2)"}</definedName>
    <definedName name="___CEF222" hidden="1">{#N/A,#N/A,FALSE,"MO (2)"}</definedName>
    <definedName name="___CEF300" hidden="1">{#N/A,#N/A,FALSE,"MO (2)"}</definedName>
    <definedName name="___CEF500" hidden="1">{#N/A,#N/A,FALSE,"MO (2)"}</definedName>
    <definedName name="___OUT98" localSheetId="7" hidden="1">{#N/A,#N/A,TRUE,"Serviços"}</definedName>
    <definedName name="___OUT98" localSheetId="11" hidden="1">{#N/A,#N/A,TRUE,"Serviços"}</definedName>
    <definedName name="___OUT98" hidden="1">{#N/A,#N/A,TRUE,"Serviços"}</definedName>
    <definedName name="__1__123Graph_A__200__BPF" hidden="1">#REF!</definedName>
    <definedName name="__1__123Graph_ACHART_1" hidden="1">'[1]PROP ELAB GANH'!$K$9:$K$15</definedName>
    <definedName name="__10__123Graph_BCHART_9" hidden="1">'[1]PROP ELAB GANH'!$C$9:$C$15</definedName>
    <definedName name="__10__123Graph_C__200__D50" hidden="1">#REF!</definedName>
    <definedName name="__11__123Graph_CGRANULOMETRIA_1" hidden="1">#REF!</definedName>
    <definedName name="__11__123Graph_LBL_ACHART_2" hidden="1">[1]PARETOS!$M$4:$M$10</definedName>
    <definedName name="__12__123Graph_D__200__BPF" hidden="1">#REF!</definedName>
    <definedName name="__12__123Graph_LBL_ACHART_3" hidden="1">[1]PARETOS!$N$29:$N$36</definedName>
    <definedName name="__123Graph_A" localSheetId="11" hidden="1">[2]aux!$I$28:$M$28</definedName>
    <definedName name="__123Graph_A" hidden="1">[3]A!$AF$59:$AF$65</definedName>
    <definedName name="__123Graph_AGraph1" localSheetId="11" hidden="1">[2]aux!$I$6:$M$6</definedName>
    <definedName name="__123Graph_AGraph1" hidden="1">[4]A!$B$4:$B$8</definedName>
    <definedName name="__123Graph_AGraph10" localSheetId="11" hidden="1">[2]aux!$I$24:$M$24</definedName>
    <definedName name="__123Graph_AGraph10" hidden="1">[5]aux!$I$24:$M$24</definedName>
    <definedName name="__123Graph_AGraph11" localSheetId="11" hidden="1">[2]aux!$I$26:$M$26</definedName>
    <definedName name="__123Graph_AGraph11" hidden="1">[5]aux!$I$26:$M$26</definedName>
    <definedName name="__123Graph_AGraph12" localSheetId="11" hidden="1">[2]aux!$I$28:$M$28</definedName>
    <definedName name="__123Graph_AGraph12" hidden="1">[5]aux!$I$28:$M$28</definedName>
    <definedName name="__123Graph_AGraph2" localSheetId="11" hidden="1">[2]aux!$I$8:$M$8</definedName>
    <definedName name="__123Graph_AGraph2" hidden="1">[4]A!$C$4:$C$8</definedName>
    <definedName name="__123Graph_AGraph3" localSheetId="11" hidden="1">[2]aux!$I$10:$M$10</definedName>
    <definedName name="__123Graph_AGraph3" hidden="1">[4]A!$D$4:$D$8</definedName>
    <definedName name="__123Graph_AGraph4" localSheetId="11" hidden="1">[2]aux!$I$12:$M$12</definedName>
    <definedName name="__123Graph_AGraph4" hidden="1">[4]A!$B$4:$B$9</definedName>
    <definedName name="__123Graph_AGraph5" localSheetId="11" hidden="1">[2]aux!$I$14:$M$14</definedName>
    <definedName name="__123Graph_AGraph5" hidden="1">[4]A!$B$4:$B$9</definedName>
    <definedName name="__123Graph_AGraph6" localSheetId="11" hidden="1">[2]aux!$I$16:$M$16</definedName>
    <definedName name="__123Graph_AGraph6" hidden="1">[4]A!$E$4:$E$8</definedName>
    <definedName name="__123Graph_AGraph7" localSheetId="11" hidden="1">[2]aux!$I$18:$M$18</definedName>
    <definedName name="__123Graph_AGraph7" hidden="1">[4]A!$B$4:$E$4</definedName>
    <definedName name="__123Graph_AGraph8" localSheetId="11" hidden="1">[2]aux!$I$20:$M$20</definedName>
    <definedName name="__123Graph_AGraph8" hidden="1">[4]A!$B$4:$E$4</definedName>
    <definedName name="__123Graph_AGraph9" localSheetId="11" hidden="1">[2]aux!$I$22:$M$22</definedName>
    <definedName name="__123Graph_AGraph9" hidden="1">[5]aux!$I$22:$M$22</definedName>
    <definedName name="__123Graph_ASIDECO" hidden="1">#REF!</definedName>
    <definedName name="__123Graph_B" localSheetId="11" hidden="1">[2]aux!$B$28:$F$28</definedName>
    <definedName name="__123Graph_B" hidden="1">[3]A!$AG$58:$AG$64</definedName>
    <definedName name="__123Graph_BGraph1" localSheetId="11" hidden="1">[2]aux!$B$6:$F$6</definedName>
    <definedName name="__123Graph_BGraph1" hidden="1">[5]aux!$B$6:$F$6</definedName>
    <definedName name="__123Graph_BGraph10" localSheetId="11" hidden="1">[2]aux!$B$24:$F$24</definedName>
    <definedName name="__123Graph_BGraph10" hidden="1">[5]aux!$B$24:$F$24</definedName>
    <definedName name="__123Graph_BGraph11" localSheetId="11" hidden="1">[2]aux!$B$26:$F$26</definedName>
    <definedName name="__123Graph_BGraph11" hidden="1">[5]aux!$B$26:$F$26</definedName>
    <definedName name="__123Graph_BGraph12" localSheetId="11" hidden="1">[2]aux!$B$28:$F$28</definedName>
    <definedName name="__123Graph_BGraph12" hidden="1">[5]aux!$B$28:$F$28</definedName>
    <definedName name="__123Graph_BGraph2" localSheetId="11" hidden="1">[2]aux!$B$8:$F$8</definedName>
    <definedName name="__123Graph_BGraph2" hidden="1">[5]aux!$B$8:$F$8</definedName>
    <definedName name="__123Graph_BGraph3" localSheetId="11" hidden="1">[2]aux!$B$10:$F$10</definedName>
    <definedName name="__123Graph_BGraph3" hidden="1">[5]aux!$B$10:$F$10</definedName>
    <definedName name="__123Graph_BGraph4" localSheetId="11" hidden="1">[2]aux!$B$12:$F$12</definedName>
    <definedName name="__123Graph_BGraph4" hidden="1">[5]aux!$B$12:$F$12</definedName>
    <definedName name="__123Graph_BGraph5" localSheetId="11" hidden="1">[2]aux!$B$14:$F$14</definedName>
    <definedName name="__123Graph_BGraph5" hidden="1">[5]aux!$B$14:$F$14</definedName>
    <definedName name="__123Graph_BGraph6" localSheetId="11" hidden="1">[2]aux!$B$16:$F$16</definedName>
    <definedName name="__123Graph_BGraph6" hidden="1">[5]aux!$B$16:$F$16</definedName>
    <definedName name="__123Graph_BGraph7" localSheetId="11" hidden="1">[2]aux!$B$18:$F$18</definedName>
    <definedName name="__123Graph_BGraph7" hidden="1">[4]A!$B$5:$E$5</definedName>
    <definedName name="__123Graph_BGraph8" localSheetId="11" hidden="1">[2]aux!$B$20:$F$20</definedName>
    <definedName name="__123Graph_BGraph8" hidden="1">[4]A!$B$5:$E$5</definedName>
    <definedName name="__123Graph_BGraph9" localSheetId="11" hidden="1">[2]aux!$B$22:$F$22</definedName>
    <definedName name="__123Graph_BGraph9" hidden="1">[5]aux!$B$22:$F$22</definedName>
    <definedName name="__123Graph_BSIDECO" hidden="1">#REF!</definedName>
    <definedName name="__123Graph_C" hidden="1">[4]A!$B$6:$E$6</definedName>
    <definedName name="__123Graph_CGraph7" hidden="1">[4]A!$B$6:$E$6</definedName>
    <definedName name="__123Graph_CGraph8" hidden="1">[4]A!$B$6:$E$6</definedName>
    <definedName name="__123Graph_CSIDECO" hidden="1">#REF!</definedName>
    <definedName name="__123Graph_D" hidden="1">[4]A!$B$7:$E$7</definedName>
    <definedName name="__123Graph_DGraph7" hidden="1">[4]A!$B$7:$E$7</definedName>
    <definedName name="__123Graph_DGraph8" hidden="1">[4]A!$B$7:$E$7</definedName>
    <definedName name="__123Graph_E" hidden="1">[4]A!$B$8:$E$8</definedName>
    <definedName name="__123Graph_EGraph7" hidden="1">[4]A!$B$8:$E$8</definedName>
    <definedName name="__123Graph_EGraph8" hidden="1">[4]A!$B$8:$E$8</definedName>
    <definedName name="__123Graph_F" hidden="1">#REF!</definedName>
    <definedName name="__123Graph_X" localSheetId="11" hidden="1">[2]aux!$B$29:$F$29</definedName>
    <definedName name="__123Graph_X" hidden="1">[3]A!$AE$59:$AE$65</definedName>
    <definedName name="__123Graph_XGraph1" localSheetId="11" hidden="1">[2]aux!$B$7:$F$7</definedName>
    <definedName name="__123Graph_XGraph1" hidden="1">[4]A!$A$4:$A$8</definedName>
    <definedName name="__123Graph_XGraph10" localSheetId="11" hidden="1">[2]aux!$B$25:$F$25</definedName>
    <definedName name="__123Graph_XGraph10" hidden="1">[5]aux!$B$25:$F$25</definedName>
    <definedName name="__123Graph_XGraph11" localSheetId="11" hidden="1">[2]aux!$B$27:$F$27</definedName>
    <definedName name="__123Graph_XGraph11" hidden="1">[5]aux!$B$27:$F$27</definedName>
    <definedName name="__123Graph_XGraph12" localSheetId="11" hidden="1">[2]aux!$B$29:$F$29</definedName>
    <definedName name="__123Graph_XGraph12" hidden="1">[5]aux!$B$29:$F$29</definedName>
    <definedName name="__123Graph_XGraph2" localSheetId="11" hidden="1">[2]aux!$B$9:$F$9</definedName>
    <definedName name="__123Graph_XGraph2" hidden="1">[4]A!$A$4:$A$8</definedName>
    <definedName name="__123Graph_XGraph3" localSheetId="11" hidden="1">[2]aux!$B$11:$F$11</definedName>
    <definedName name="__123Graph_XGraph3" hidden="1">[4]A!$A$4:$A$8</definedName>
    <definedName name="__123Graph_XGraph4" localSheetId="11" hidden="1">[2]aux!$B$13:$F$13</definedName>
    <definedName name="__123Graph_XGraph4" hidden="1">[4]A!$A$4:$A$9</definedName>
    <definedName name="__123Graph_XGraph5" localSheetId="11" hidden="1">[2]aux!$B$15:$F$15</definedName>
    <definedName name="__123Graph_XGraph5" hidden="1">[4]A!$A$4:$A$9</definedName>
    <definedName name="__123Graph_XGraph6" localSheetId="11" hidden="1">[2]aux!$B$17:$F$17</definedName>
    <definedName name="__123Graph_XGraph6" hidden="1">[4]A!$A$4:$A$8</definedName>
    <definedName name="__123Graph_XGraph7" localSheetId="11" hidden="1">[2]aux!$B$19:$F$19</definedName>
    <definedName name="__123Graph_XGraph7" hidden="1">[4]A!$B$3:$E$3</definedName>
    <definedName name="__123Graph_XGraph8" localSheetId="11" hidden="1">[2]aux!$B$21:$F$21</definedName>
    <definedName name="__123Graph_XGraph8" hidden="1">[4]A!$B$3:$E$3</definedName>
    <definedName name="__123Graph_XGraph9" localSheetId="11" hidden="1">[2]aux!$B$23:$F$23</definedName>
    <definedName name="__123Graph_XGraph9" hidden="1">[5]aux!$B$23:$F$23</definedName>
    <definedName name="__123Graph_XSIDECO" hidden="1">#REF!</definedName>
    <definedName name="__13__123Graph_D__200__D50" hidden="1">#REF!</definedName>
    <definedName name="__13__123Graph_LBL_ACHART_7" hidden="1">'[1]PROP ELAB GANH'!$P$47:$P$55</definedName>
    <definedName name="__14__123Graph_E__200__BPF" hidden="1">#REF!</definedName>
    <definedName name="__14__123Graph_LBL_ACHART_8" hidden="1">'[1]PROP ELAB GANH'!$P$70:$P$78</definedName>
    <definedName name="__15__123Graph_E__200__D50" hidden="1">#REF!</definedName>
    <definedName name="__15__123Graph_LBL_BCHART_2" hidden="1">[1]PARETOS!$N$4:$N$10</definedName>
    <definedName name="__16__123Graph_F__200__BPF" hidden="1">#REF!</definedName>
    <definedName name="__16__123Graph_LBL_BCHART_3" hidden="1">[1]PARETOS!$O$28:$O$35</definedName>
    <definedName name="__17__123Graph_F__200__D50" hidden="1">#REF!</definedName>
    <definedName name="__17__123Graph_XCHART_3" hidden="1">[1]PARETOS!$M$29:$M$36</definedName>
    <definedName name="__18__123Graph_X__200__BPF" hidden="1">#REF!</definedName>
    <definedName name="__18__123Graph_XCHART_8" hidden="1">'[1]PROP ELAB GANH'!$L$70:$L$78</definedName>
    <definedName name="__19__123Graph_X__200__D50" hidden="1">#REF!</definedName>
    <definedName name="__19__123Graph_XCHART_9" hidden="1">'[1]PROP ELAB GANH'!$K$93:$K$99</definedName>
    <definedName name="__2__123Graph_A__200__D50" hidden="1">#REF!</definedName>
    <definedName name="__2__123Graph_ACHART_2" hidden="1">[1]PARETOS!$M$4:$M$10</definedName>
    <definedName name="__20__123Graph_XEFICIENCIA_1" hidden="1">#REF!</definedName>
    <definedName name="__21__123Graph_XGRANULOMETRIA_1" hidden="1">#REF!</definedName>
    <definedName name="__3__123Graph_ACHART_3" hidden="1">[1]PARETOS!$N$29:$N$36</definedName>
    <definedName name="__3__123Graph_AEFICIENCIA_1" hidden="1">#REF!</definedName>
    <definedName name="__4__123Graph_ACHART_7" hidden="1">'[1]PROP ELAB GANH'!$P$47:$P$55</definedName>
    <definedName name="__4__123Graph_AGRANULOMETRIA_1" hidden="1">#REF!</definedName>
    <definedName name="__5__123Graph_ACHART_8" hidden="1">'[1]PROP ELAB GANH'!$P$70:$P$78</definedName>
    <definedName name="__5__123Graph_B__200__BPF" hidden="1">#REF!</definedName>
    <definedName name="__6__123Graph_ACHART_9" hidden="1">'[1]PROP ELAB GANH'!$L$95:$L$101</definedName>
    <definedName name="__6__123Graph_B__200__D50" hidden="1">#REF!</definedName>
    <definedName name="__7__123Graph_BCHART_1" hidden="1">'[1]PROP ELAB GANH'!$E$9:$E$15</definedName>
    <definedName name="__7__123Graph_BEFICIENCIA_1" hidden="1">#REF!</definedName>
    <definedName name="__8__123Graph_BCHART_2" hidden="1">[1]PARETOS!$N$4:$N$10</definedName>
    <definedName name="__8__123Graph_BGRANULOMETRIA_1" hidden="1">#REF!</definedName>
    <definedName name="__9__123Graph_BCHART_3" hidden="1">[1]PARETOS!$O$28:$O$35</definedName>
    <definedName name="__9__123Graph_C__200__BPF" hidden="1">#REF!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CEF200" localSheetId="7" hidden="1">{#N/A,#N/A,FALSE,"MO (2)"}</definedName>
    <definedName name="__CEF200" localSheetId="11" hidden="1">{#N/A,#N/A,FALSE,"MO (2)"}</definedName>
    <definedName name="__CEF200" hidden="1">{#N/A,#N/A,FALSE,"MO (2)"}</definedName>
    <definedName name="__CEF222" localSheetId="7" hidden="1">{#N/A,#N/A,FALSE,"MO (2)"}</definedName>
    <definedName name="__CEF222" localSheetId="11" hidden="1">{#N/A,#N/A,FALSE,"MO (2)"}</definedName>
    <definedName name="__CEF222" hidden="1">{#N/A,#N/A,FALSE,"MO (2)"}</definedName>
    <definedName name="__CEF300" localSheetId="7" hidden="1">{#N/A,#N/A,FALSE,"MO (2)"}</definedName>
    <definedName name="__CEF300" localSheetId="11" hidden="1">{#N/A,#N/A,FALSE,"MO (2)"}</definedName>
    <definedName name="__CEF300" hidden="1">{#N/A,#N/A,FALSE,"MO (2)"}</definedName>
    <definedName name="__CEF500" localSheetId="7" hidden="1">{#N/A,#N/A,FALSE,"MO (2)"}</definedName>
    <definedName name="__CEF500" localSheetId="11" hidden="1">{#N/A,#N/A,FALSE,"MO (2)"}</definedName>
    <definedName name="__CEF500" hidden="1">{#N/A,#N/A,FALSE,"MO (2)"}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jun04" hidden="1">{"'gráf jan00'!$A$1:$AK$41"}</definedName>
    <definedName name="__OUT98" localSheetId="7" hidden="1">{#N/A,#N/A,TRUE,"Serviços"}</definedName>
    <definedName name="__OUT98" localSheetId="11" hidden="1">{#N/A,#N/A,TRUE,"Serviços"}</definedName>
    <definedName name="__OUT98" hidden="1">{#N/A,#N/A,TRUE,"Serviços"}</definedName>
    <definedName name="__OUT988888" hidden="1">{#N/A,#N/A,TRUE,"Serviços"}</definedName>
    <definedName name="__PA01" localSheetId="11" hidden="1">{"'teste'!$B$2:$R$49"}</definedName>
    <definedName name="__PA01" hidden="1">{"'teste'!$B$2:$R$49"}</definedName>
    <definedName name="__PN10" hidden="1">{"'gráf jan00'!$A$1:$AK$41"}</definedName>
    <definedName name="__xlfn.AVERAGEIF" hidden="1">#NAME?</definedName>
    <definedName name="__xlfn.RTD" hidden="1">#NAME?</definedName>
    <definedName name="_1__123Graph_A__200__BPF" hidden="1">#REF!</definedName>
    <definedName name="_1__123Graph_ACHART_1" hidden="1">[6]EAIGESEN!$O$8:$O$8</definedName>
    <definedName name="_10___123Graph_CCHART_1" hidden="1">[7]EAIGESEN!#REF!</definedName>
    <definedName name="_10__123Graph_BCHART_9" hidden="1">'[1]PROP ELAB GANH'!$C$9:$C$15</definedName>
    <definedName name="_10__123Graph_C__200__D50" hidden="1">#REF!</definedName>
    <definedName name="_10__123Graph_ECHART_1" localSheetId="11" hidden="1">[6]EAIGESEN!#REF!</definedName>
    <definedName name="_10__123Graph_ECHART_1" hidden="1">[6]EAIGESEN!#REF!</definedName>
    <definedName name="_11__123Graph_CGRANULOMETRIA_1" hidden="1">#REF!</definedName>
    <definedName name="_11__123Graph_LBL_ACHART_2" hidden="1">[1]PARETOS!$M$4:$M$10</definedName>
    <definedName name="_12__123Graph_D__200__BPF" hidden="1">#REF!</definedName>
    <definedName name="_12__123Graph_FCHART_1" localSheetId="11" hidden="1">[6]EAIGESEN!#REF!</definedName>
    <definedName name="_12__123Graph_FCHART_1" hidden="1">[6]EAIGESEN!#REF!</definedName>
    <definedName name="_12__123Graph_LBL_ACHART_3" hidden="1">[1]PARETOS!$N$29:$N$36</definedName>
    <definedName name="_13___123Graph_DCHART_1" hidden="1">[7]EAIGESEN!#REF!</definedName>
    <definedName name="_13__123Graph_D__200__D50" hidden="1">#REF!</definedName>
    <definedName name="_13__123Graph_LBL_ACHART_7" hidden="1">'[1]PROP ELAB GANH'!$P$47:$P$55</definedName>
    <definedName name="_14__123Graph_E__200__BPF" hidden="1">#REF!</definedName>
    <definedName name="_14__123Graph_LBL_ACHART_8" hidden="1">'[1]PROP ELAB GANH'!$P$70:$P$78</definedName>
    <definedName name="_14__123Graph_XCHART_3" localSheetId="11" hidden="1">[8]estgg!#REF!</definedName>
    <definedName name="_14__123Graph_XCHART_3" hidden="1">[8]estgg!#REF!</definedName>
    <definedName name="_15__123Graph_E__200__D50" hidden="1">#REF!</definedName>
    <definedName name="_15__123Graph_LBL_BCHART_2" hidden="1">[1]PARETOS!$N$4:$N$10</definedName>
    <definedName name="_16___123Graph_ECHART_1" hidden="1">[7]EAIGESEN!#REF!</definedName>
    <definedName name="_16__123Graph_F__200__BPF" hidden="1">#REF!</definedName>
    <definedName name="_16__123Graph_LBL_BCHART_3" hidden="1">[1]PARETOS!$O$28:$O$35</definedName>
    <definedName name="_17__123Graph_F__200__D50" hidden="1">#REF!</definedName>
    <definedName name="_17__123Graph_XCHART_3" hidden="1">[1]PARETOS!$M$29:$M$36</definedName>
    <definedName name="_18__123Graph_X__200__BPF" hidden="1">#REF!</definedName>
    <definedName name="_18__123Graph_XCHART_8" hidden="1">'[1]PROP ELAB GANH'!$L$70:$L$78</definedName>
    <definedName name="_19___123Graph_FCHART_1" hidden="1">[7]EAIGESEN!#REF!</definedName>
    <definedName name="_19__123Graph_X__200__D50" hidden="1">#REF!</definedName>
    <definedName name="_19__123Graph_XCHART_9" hidden="1">'[1]PROP ELAB GANH'!$K$93:$K$99</definedName>
    <definedName name="_2__123Graph_A__200__D50" hidden="1">#REF!</definedName>
    <definedName name="_2__123Graph_ACHART_2" hidden="1">[1]PARETOS!$M$4:$M$10</definedName>
    <definedName name="_2__123Graph_ACHART_3" hidden="1">[6]EAIGESEN!$O$16:$O$17</definedName>
    <definedName name="_20__123Graph_XEFICIENCIA_1" hidden="1">#REF!</definedName>
    <definedName name="_21__123Graph_XGRANULOMETRIA_1" hidden="1">#REF!</definedName>
    <definedName name="_22___123Graph_XCHART_3" hidden="1">[9]estgg!#REF!</definedName>
    <definedName name="_25__123Graph_ACHART_1" hidden="1">[7]EAIGESEN!#REF!</definedName>
    <definedName name="_26__123Graph_ACHART_3" hidden="1">[7]EAIGESEN!$O$11:$O$12</definedName>
    <definedName name="_29__123Graph_BCHART_1" hidden="1">[7]EAIGESEN!#REF!</definedName>
    <definedName name="_3___123Graph_ACHART_1" hidden="1">[7]EAIGESEN!#REF!</definedName>
    <definedName name="_3__123Graph_ACHART_3" hidden="1">[1]PARETOS!$N$29:$N$36</definedName>
    <definedName name="_3__123Graph_AEFICIENCIA_1" hidden="1">#REF!</definedName>
    <definedName name="_32__123Graph_CCHART_1" hidden="1">[7]EAIGESEN!#REF!</definedName>
    <definedName name="_35__123Graph_DCHART_1" hidden="1">[7]EAIGESEN!#REF!</definedName>
    <definedName name="_38__123Graph_ECHART_1" hidden="1">[7]EAIGESEN!#REF!</definedName>
    <definedName name="_4___123Graph_ACHART_3" hidden="1">[7]EAIGESEN!$O$11:$O$12</definedName>
    <definedName name="_4__123Graph_ACHART_7" hidden="1">'[1]PROP ELAB GANH'!$P$47:$P$55</definedName>
    <definedName name="_4__123Graph_AGRANULOMETRIA_1" hidden="1">#REF!</definedName>
    <definedName name="_4__123Graph_BCHART_1" localSheetId="11" hidden="1">[6]EAIGESEN!#REF!</definedName>
    <definedName name="_4__123Graph_BCHART_1" hidden="1">[6]EAIGESEN!#REF!</definedName>
    <definedName name="_41__123Graph_FCHART_1" hidden="1">[7]EAIGESEN!#REF!</definedName>
    <definedName name="_44__123Graph_XCHART_3" hidden="1">[9]estgg!#REF!</definedName>
    <definedName name="_5__123Graph_ACHART_8" hidden="1">'[1]PROP ELAB GANH'!$P$70:$P$78</definedName>
    <definedName name="_5__123Graph_B__200__BPF" hidden="1">#REF!</definedName>
    <definedName name="_6__123Graph_ACHART_9" hidden="1">'[1]PROP ELAB GANH'!$L$95:$L$101</definedName>
    <definedName name="_6__123Graph_B__200__D50" hidden="1">#REF!</definedName>
    <definedName name="_6__123Graph_CCHART_1" localSheetId="11" hidden="1">[6]EAIGESEN!#REF!</definedName>
    <definedName name="_6__123Graph_CCHART_1" hidden="1">[6]EAIGESEN!#REF!</definedName>
    <definedName name="_7___123Graph_BCHART_1" hidden="1">[7]EAIGESEN!#REF!</definedName>
    <definedName name="_7__123Graph_BCHART_1" hidden="1">'[1]PROP ELAB GANH'!$E$9:$E$15</definedName>
    <definedName name="_7__123Graph_BEFICIENCIA_1" hidden="1">#REF!</definedName>
    <definedName name="_8__123Graph_BCHART_2" hidden="1">[1]PARETOS!$N$4:$N$10</definedName>
    <definedName name="_8__123Graph_BGRANULOMETRIA_1" hidden="1">#REF!</definedName>
    <definedName name="_8__123Graph_DCHART_1" localSheetId="11" hidden="1">[6]EAIGESEN!#REF!</definedName>
    <definedName name="_8__123Graph_DCHART_1" hidden="1">[6]EAIGESEN!#REF!</definedName>
    <definedName name="_9__123Graph_BCHART_3" hidden="1">[1]PARETOS!$O$28:$O$35</definedName>
    <definedName name="_9__123Graph_C__200__BPF" hidden="1">#REF!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" localSheetId="7" hidden="1">{#N/A,#N/A,FALSE,"MO (2)"}</definedName>
    <definedName name="_b1" localSheetId="11" hidden="1">{#N/A,#N/A,FALSE,"MO (2)"}</definedName>
    <definedName name="_b1" hidden="1">{#N/A,#N/A,FALSE,"MO (2)"}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CEF200" hidden="1">{#N/A,#N/A,FALSE,"MO (2)"}</definedName>
    <definedName name="_CEF222" hidden="1">{#N/A,#N/A,FALSE,"MO (2)"}</definedName>
    <definedName name="_CEF300" hidden="1">{#N/A,#N/A,FALSE,"MO (2)"}</definedName>
    <definedName name="_CEF500" hidden="1">{#N/A,#N/A,FALSE,"MO (2)"}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fall" hidden="1">#REF!</definedName>
    <definedName name="_ffp16" hidden="1">{"'gráf jan00'!$A$1:$AK$41"}</definedName>
    <definedName name="_ffp4589" hidden="1">{"'gráf jan00'!$A$1:$AK$41"}</definedName>
    <definedName name="_Fill" localSheetId="7" hidden="1">#REF!</definedName>
    <definedName name="_Fill" localSheetId="11" hidden="1">#REF!</definedName>
    <definedName name="_Fill" hidden="1">#REF!</definedName>
    <definedName name="_fill1" hidden="1">#REF!</definedName>
    <definedName name="_xlnm._FilterDatabase" localSheetId="5" hidden="1">'ABC INSUMOS'!$F$2:$N$2</definedName>
    <definedName name="_xlnm._FilterDatabase" localSheetId="6" hidden="1">'ABC SERVIÇOS'!$A$6:$J$7</definedName>
    <definedName name="_xlnm._FilterDatabase" localSheetId="13" hidden="1">'EQUIP MINIMA'!$C$2:$E$2</definedName>
    <definedName name="_xlnm._FilterDatabase" localSheetId="3" hidden="1">'ORÇAMENTO SD SINFRA'!$A$6:$H$44</definedName>
    <definedName name="_xlnm._FilterDatabase" localSheetId="0" hidden="1">'QD QTD'!$B$6:$F$72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jun04" hidden="1">{"'gráf jan00'!$A$1:$AK$41"}</definedName>
    <definedName name="_Key1" hidden="1">'[10]1.6'!$A$11</definedName>
    <definedName name="_Key2" localSheetId="11" hidden="1">#REF!</definedName>
    <definedName name="_Key2" hidden="1">#REF!</definedName>
    <definedName name="_MatInverse_In" hidden="1">[11]samarco!$M$1</definedName>
    <definedName name="_MatInverse_Out" hidden="1">[11]samarco!$E$25:$P$25</definedName>
    <definedName name="_MatMult_A" hidden="1">#REF!</definedName>
    <definedName name="_Order1" hidden="1">255</definedName>
    <definedName name="_Order2" localSheetId="11" hidden="1">255</definedName>
    <definedName name="_Order2" hidden="1">0</definedName>
    <definedName name="_OUT98" localSheetId="7" hidden="1">{#N/A,#N/A,TRUE,"Serviços"}</definedName>
    <definedName name="_OUT98" localSheetId="11" hidden="1">{#N/A,#N/A,TRUE,"Serviços"}</definedName>
    <definedName name="_OUT98" hidden="1">{#N/A,#N/A,TRUE,"Serviços"}</definedName>
    <definedName name="_OUT98_" hidden="1">{#N/A,#N/A,TRUE,"Serviços"}</definedName>
    <definedName name="_OUTTTT9888" hidden="1">{#N/A,#N/A,TRUE,"Serviços"}</definedName>
    <definedName name="_PA01" localSheetId="11" hidden="1">{"'teste'!$B$2:$R$49"}</definedName>
    <definedName name="_PA01" hidden="1">{"'teste'!$B$2:$R$49"}</definedName>
    <definedName name="_Parse_On" hidden="1">#REF!</definedName>
    <definedName name="_Parse_Out" hidden="1">#REF!</definedName>
    <definedName name="_PN10" hidden="1">{"'gráf jan00'!$A$1:$AK$41"}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hidden="1">[11]samarco!$I$37</definedName>
    <definedName name="_Regression_X" hidden="1">[11]samarco!$H$37:$H$39</definedName>
    <definedName name="_Regression_Y" hidden="1">[11]samarco!$G$37:$G$39</definedName>
    <definedName name="_Sort" localSheetId="11" hidden="1">#REF!</definedName>
    <definedName name="_Sort" hidden="1">#REF!</definedName>
    <definedName name="_Table2_In1" hidden="1">#REF!</definedName>
    <definedName name="_Table2_In2" hidden="1">#REF!</definedName>
    <definedName name="_Table2_Out" hidden="1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a" hidden="1">{"'EI 060 02'!$A$1:$K$59"}</definedName>
    <definedName name="aaaaa" localSheetId="7" hidden="1">{#N/A,#N/A,FALSE,"MO (2)"}</definedName>
    <definedName name="aaaaa" localSheetId="11" hidden="1">{#N/A,#N/A,FALSE,"MO (2)"}</definedName>
    <definedName name="aaaaa" hidden="1">{#N/A,#N/A,FALSE,"MO (2)"}</definedName>
    <definedName name="aaaaaaaaaaaaaaaaaaaaaa" hidden="1">{#N/A,#N/A,FALSE,"MO (2)"}</definedName>
    <definedName name="aaas" hidden="1">{"'gráf jan00'!$A$1:$AK$41"}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.XLS" hidden="1">{"'Quadro'!$A$4:$BG$78"}</definedName>
    <definedName name="abcd" hidden="1">{#N/A,#N/A,FALSE,"MO (2)"}</definedName>
    <definedName name="abcdefg" hidden="1">{#N/A,#N/A,TRUE,"Plan1"}</definedName>
    <definedName name="abobora.xls" hidden="1">{"'Quadro'!$A$4:$BG$78"}</definedName>
    <definedName name="AccessDatabase" hidden="1">"C:\Documents and Settings\JPMELLO\Meus documentos\ARQUIVOS 2004\MONITORAMENTO OAC\Monitoramento de OAC.mdb"</definedName>
    <definedName name="Acidente" hidden="1">{"'gráf jan00'!$A$1:$AK$41"}</definedName>
    <definedName name="acost" hidden="1">{#N/A,#N/A,TRUE,"Serviços"}</definedName>
    <definedName name="ad" localSheetId="7" hidden="1">{#N/A,#N/A,FALSE,"MO (2)"}</definedName>
    <definedName name="ad" localSheetId="11" hidden="1">{#N/A,#N/A,FALSE,"MO (2)"}</definedName>
    <definedName name="ad" hidden="1">{#N/A,#N/A,FALSE,"MO (2)"}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{"'gráf jan00'!$A$1:$AK$41"}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hidden="1">{"'gráf jan00'!$A$1:$AK$41"}</definedName>
    <definedName name="agosto2016" localSheetId="7" hidden="1">{#N/A,#N/A,TRUE,"Serviços"}</definedName>
    <definedName name="agosto2016" localSheetId="11" hidden="1">{#N/A,#N/A,TRUE,"Serviços"}</definedName>
    <definedName name="agosto2016" hidden="1">{#N/A,#N/A,TRUE,"Serviços"}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lex" localSheetId="7" hidden="1">{#N/A,#N/A,FALSE,"MO (2)"}</definedName>
    <definedName name="alex" localSheetId="11" hidden="1">{#N/A,#N/A,FALSE,"MO (2)"}</definedName>
    <definedName name="alex" localSheetId="8" hidden="1">{#N/A,#N/A,FALSE,"MO (2)"}</definedName>
    <definedName name="alex" hidden="1">{#N/A,#N/A,FALSE,"MO (2)"}</definedName>
    <definedName name="alex_1" hidden="1">{#N/A,#N/A,FALSE,"MO (2)"}</definedName>
    <definedName name="am" localSheetId="7" hidden="1">{#N/A,#N/A,FALSE,"MO (2)"}</definedName>
    <definedName name="am" localSheetId="11" hidden="1">{#N/A,#N/A,FALSE,"MO (2)"}</definedName>
    <definedName name="am" hidden="1">{#N/A,#N/A,FALSE,"MO (2)"}</definedName>
    <definedName name="AMELI" localSheetId="7" hidden="1">{#N/A,#N/A,FALSE,"MO (2)"}</definedName>
    <definedName name="AMELI" localSheetId="11" hidden="1">{#N/A,#N/A,FALSE,"MO (2)"}</definedName>
    <definedName name="AMELI" hidden="1">{#N/A,#N/A,FALSE,"MO (2)"}</definedName>
    <definedName name="AMV" hidden="1">{"'gráf jan00'!$A$1:$AK$41"}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scount" hidden="1">3</definedName>
    <definedName name="ant" localSheetId="7" hidden="1">{#N/A,#N/A,FALSE,"MO (2)"}</definedName>
    <definedName name="ant" localSheetId="11" hidden="1">{#N/A,#N/A,FALSE,"MO (2)"}</definedName>
    <definedName name="ant" localSheetId="8" hidden="1">{#N/A,#N/A,FALSE,"MO (2)"}</definedName>
    <definedName name="ant" hidden="1">{#N/A,#N/A,FALSE,"MO (2)"}</definedName>
    <definedName name="ant_1" hidden="1">{#N/A,#N/A,FALSE,"MO (2)"}</definedName>
    <definedName name="AR" hidden="1">{"'Quadro'!$A$4:$BG$78"}</definedName>
    <definedName name="_xlnm.Print_Area" localSheetId="5">'ABC INSUMOS'!$F$2:$N$63</definedName>
    <definedName name="_xlnm.Print_Area" localSheetId="6">'ABC SERVIÇOS'!$A$1:$J$64</definedName>
    <definedName name="_xlnm.Print_Area" localSheetId="17">BDI!$B$2:$K$43</definedName>
    <definedName name="_xlnm.Print_Area" localSheetId="7">'Binomino Betume'!$A$1:$M$20</definedName>
    <definedName name="_xlnm.Print_Area" localSheetId="10">'BINOMIO INSUMOS'!$B$2:$Q$26</definedName>
    <definedName name="_xlnm.Print_Area" localSheetId="18">CANTEIRO!$A$2:$H$91</definedName>
    <definedName name="_xlnm.Print_Area" localSheetId="24">COMPOSICOES!$A$1:$L$993</definedName>
    <definedName name="_xlnm.Print_Area" localSheetId="25">'COMPOSICOES AUXILIARES'!$A$1:$L$710</definedName>
    <definedName name="_xlnm.Print_Area" localSheetId="4">'CRONOGRAMA SINFRA'!$A$2:$Y$29</definedName>
    <definedName name="_xlnm.Print_Area" localSheetId="23">'Custo Equipes_Mes'!$B$59:$J$90</definedName>
    <definedName name="_xlnm.Print_Area" localSheetId="13">'EQUIP MINIMA'!$C$2:$E$40</definedName>
    <definedName name="_xlnm.Print_Area" localSheetId="11">'Equipe Mínima'!$B$5:$G$71</definedName>
    <definedName name="_xlnm.Print_Area" localSheetId="16">ISSQN!$F$6:$L$13</definedName>
    <definedName name="_xlnm.Print_Area" localSheetId="12">'MAO DE OBRA MINIMA'!$D$1:$L$12</definedName>
    <definedName name="_xlnm.Print_Area" localSheetId="14">'MOB EQUIPAMENTOS'!$B$2:$U$36</definedName>
    <definedName name="_xlnm.Print_Area" localSheetId="15">'MOB PESSOAL'!$A$1:$H$16</definedName>
    <definedName name="_xlnm.Print_Area" localSheetId="3">'ORÇAMENTO SD SINFRA'!$A$1:$H$47</definedName>
    <definedName name="_xlnm.Print_Area" localSheetId="20">'PARCELA FIXA'!$A$1:$M$39</definedName>
    <definedName name="_xlnm.Print_Area" localSheetId="22">'Parcela Variável'!$A$1:$G$75</definedName>
    <definedName name="_xlnm.Print_Area" localSheetId="21">'Parcela VINCULADA'!$A$1:$M$37</definedName>
    <definedName name="_xlnm.Print_Area" localSheetId="1">'QD RESUMO DO ORÇAMENTO SINFRA'!$B$1:$E$17</definedName>
    <definedName name="_xlnm.Print_Area" localSheetId="9">'QUADRO DE DMT'!$B$5:$N$45</definedName>
    <definedName name="_xlnm.Print_Area" localSheetId="19">'RESUMO ADM LOCAL'!$A$1:$H$26</definedName>
    <definedName name="_xlnm.Print_Area" localSheetId="8">'Transp. Prod. Betu'!$A$1:$I$20</definedName>
    <definedName name="AREEWR" hidden="1">{"'Quadro'!$A$4:$BG$78"}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" hidden="1">{#N/A,#N/A,FALSE,"MO (2)"}</definedName>
    <definedName name="AS2DocOpenMode" hidden="1">"AS2DocumentEdit"</definedName>
    <definedName name="AS2NamedRange" hidden="1">18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7" hidden="1">{#N/A,#N/A,FALSE,"MO (2)"}</definedName>
    <definedName name="asasa" localSheetId="11" hidden="1">{#N/A,#N/A,FALSE,"MO (2)"}</definedName>
    <definedName name="asasa" hidden="1">{#N/A,#N/A,FALSE,"MO (2)"}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d" hidden="1">{"'gráf jan00'!$A$1:$AK$41"}</definedName>
    <definedName name="asdadadad" hidden="1">{"'gráf jan00'!$A$1:$AK$41"}</definedName>
    <definedName name="asdafsdfa" hidden="1">{#N/A,#N/A,TRUE,"Serviços"}</definedName>
    <definedName name="asdasdasdas" hidden="1">{"'gráf jan00'!$A$1:$AK$41"}</definedName>
    <definedName name="asdfasdfasdfasdfasd" hidden="1">{#N/A,#N/A,TRUE,"Serviços"}</definedName>
    <definedName name="ASDFG" hidden="1">{#N/A,#N/A,TRUE,"Serviços"}</definedName>
    <definedName name="asdfghqefha" localSheetId="7" hidden="1">{#N/A,#N/A,FALSE,"MO (2)"}</definedName>
    <definedName name="asdfghqefha" localSheetId="11" hidden="1">{#N/A,#N/A,FALSE,"MO (2)"}</definedName>
    <definedName name="asdfghqefha" hidden="1">{#N/A,#N/A,FALSE,"MO (2)"}</definedName>
    <definedName name="asdg" hidden="1">{"'gráf jan00'!$A$1:$AK$41"}</definedName>
    <definedName name="ASDSD" hidden="1">{"'Quadro'!$A$4:$BG$78"}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efete" hidden="1">{#N/A,#N/A,FALSE,"MO (2)"}</definedName>
    <definedName name="ASFGG" hidden="1">{#N/A,#N/A,TRUE,"Serviços"}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WEFGQ3" hidden="1">{"'gráf jan00'!$A$1:$AK$41"}</definedName>
    <definedName name="AW" hidden="1">{"'Quadro'!$A$4:$BG$78"}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7" hidden="1">{#N/A,#N/A,FALSE,"MO (2)"}</definedName>
    <definedName name="bbbb" localSheetId="11" hidden="1">{#N/A,#N/A,FALSE,"MO (2)"}</definedName>
    <definedName name="bbbb" localSheetId="8" hidden="1">{#N/A,#N/A,FALSE,"MO (2)"}</definedName>
    <definedName name="bbbb" hidden="1">{#N/A,#N/A,FALSE,"MO (2)"}</definedName>
    <definedName name="bbbb_1" hidden="1">{#N/A,#N/A,FALSE,"MO (2)"}</definedName>
    <definedName name="bbbbbbb" localSheetId="7" hidden="1">{#N/A,#N/A,FALSE,"MO (2)"}</definedName>
    <definedName name="bbbbbbb" localSheetId="11" hidden="1">{#N/A,#N/A,FALSE,"MO (2)"}</definedName>
    <definedName name="bbbbbbb" hidden="1">{#N/A,#N/A,FALSE,"MO (2)"}</definedName>
    <definedName name="Bloco" localSheetId="7" hidden="1">#REF!</definedName>
    <definedName name="Bloco" localSheetId="11" hidden="1">#REF!</definedName>
    <definedName name="Bloco" hidden="1">#REF!</definedName>
    <definedName name="Bloco2" localSheetId="7" hidden="1">#REF!</definedName>
    <definedName name="Bloco2" localSheetId="11" hidden="1">#REF!</definedName>
    <definedName name="Bloco2" hidden="1">#REF!</definedName>
    <definedName name="BLOCOS" localSheetId="7" hidden="1">{#N/A,#N/A,FALSE,"Plan1"}</definedName>
    <definedName name="BLOCOS" localSheetId="11" hidden="1">{#N/A,#N/A,FALSE,"Plan1"}</definedName>
    <definedName name="BLOCOS" hidden="1">{#N/A,#N/A,FALSE,"Plan1"}</definedName>
    <definedName name="BRITA_DRENO" localSheetId="7" hidden="1">{#N/A,#N/A,TRUE,"Plan1"}</definedName>
    <definedName name="BRITA_DRENO" localSheetId="11" hidden="1">{#N/A,#N/A,TRUE,"Plan1"}</definedName>
    <definedName name="BRITA_DRENO" hidden="1">{#N/A,#N/A,TRUE,"Plan1"}</definedName>
    <definedName name="Brita_TSD" localSheetId="7" hidden="1">{#N/A,#N/A,TRUE,"Plan1"}</definedName>
    <definedName name="Brita_TSD" localSheetId="11" hidden="1">{#N/A,#N/A,TRUE,"Plan1"}</definedName>
    <definedName name="Brita_TSD" hidden="1">{#N/A,#N/A,TRUE,"Plan1"}</definedName>
    <definedName name="Brita_TSD_2" localSheetId="7" hidden="1">{#N/A,#N/A,TRUE,"Plan1"}</definedName>
    <definedName name="Brita_TSD_2" localSheetId="11" hidden="1">{#N/A,#N/A,TRUE,"Plan1"}</definedName>
    <definedName name="Brita_TSD_2" hidden="1">{#N/A,#N/A,TRUE,"Plan1"}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BZ" localSheetId="7" hidden="1">{#N/A,#N/A,FALSE,"MO (2)"}</definedName>
    <definedName name="BVBZ" localSheetId="11" hidden="1">{#N/A,#N/A,FALSE,"MO (2)"}</definedName>
    <definedName name="BVBZ" hidden="1">{#N/A,#N/A,FALSE,"MO (2)"}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7" hidden="1">{#N/A,#N/A,FALSE,"MO (2)"}</definedName>
    <definedName name="Ç" localSheetId="11" hidden="1">{#N/A,#N/A,FALSE,"MO (2)"}</definedName>
    <definedName name="Ç" hidden="1">{#N/A,#N/A,FALSE,"MO (2)"}</definedName>
    <definedName name="c_c" hidden="1">{"'REL CUSTODIF'!$B$1:$H$72"}</definedName>
    <definedName name="cadeira" hidden="1">{#N/A,#N/A,TRUE,"Serviços"}</definedName>
    <definedName name="CadIns" localSheetId="7" hidden="1">#REF!</definedName>
    <definedName name="CadIns" localSheetId="11" hidden="1">#REF!</definedName>
    <definedName name="CadIns" hidden="1">#REF!</definedName>
    <definedName name="CadSrv" localSheetId="7" hidden="1">#REF!</definedName>
    <definedName name="CadSrv" localSheetId="11" hidden="1">#REF!</definedName>
    <definedName name="CadSrv" hidden="1">#REF!</definedName>
    <definedName name="CAPA" localSheetId="7" hidden="1">{#N/A,#N/A,TRUE,"Serviços"}</definedName>
    <definedName name="CAPA" localSheetId="11" hidden="1">{#N/A,#N/A,TRUE,"Serviços"}</definedName>
    <definedName name="CAPA" hidden="1">{#N/A,#N/A,TRUE,"Serviços"}</definedName>
    <definedName name="capa1" localSheetId="7" hidden="1">{#N/A,#N/A,TRUE,"Serviços"}</definedName>
    <definedName name="capa1" localSheetId="11" hidden="1">{#N/A,#N/A,TRUE,"Serviços"}</definedName>
    <definedName name="capa1" hidden="1">{#N/A,#N/A,TRUE,"Serviços"}</definedName>
    <definedName name="capa11" hidden="1">{#N/A,#N/A,TRUE,"Serviços"}</definedName>
    <definedName name="capa2" localSheetId="7" hidden="1">{#N/A,#N/A,TRUE,"Serviços"}</definedName>
    <definedName name="capa2" localSheetId="11" hidden="1">{#N/A,#N/A,TRUE,"Serviços"}</definedName>
    <definedName name="capa2" hidden="1">{#N/A,#N/A,TRUE,"Serviços"}</definedName>
    <definedName name="capa22" hidden="1">{#N/A,#N/A,TRUE,"Serviços"}</definedName>
    <definedName name="CAPAA" hidden="1">{#N/A,#N/A,TRUE,"Serviços"}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WorkbookPriority" hidden="1">-568686334</definedName>
    <definedName name="CCC" localSheetId="7" hidden="1">{#N/A,#N/A,FALSE,"MO (2)"}</definedName>
    <definedName name="CCC" localSheetId="11" hidden="1">{#N/A,#N/A,FALSE,"MO (2)"}</definedName>
    <definedName name="CCC" hidden="1">{#N/A,#N/A,FALSE,"MO (2)"}</definedName>
    <definedName name="CCCCCCCC" localSheetId="7" hidden="1">{#N/A,#N/A,FALSE,"Plan1"}</definedName>
    <definedName name="CCCCCCCC" localSheetId="11" hidden="1">{#N/A,#N/A,FALSE,"Plan1"}</definedName>
    <definedName name="CCCCCCCC" hidden="1">{#N/A,#N/A,FALSE,"Plan1"}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rles" hidden="1">{"'gráf jan00'!$A$1:$AK$41"}</definedName>
    <definedName name="Chave" localSheetId="7" hidden="1">#REF!</definedName>
    <definedName name="Chave" localSheetId="11" hidden="1">#REF!</definedName>
    <definedName name="Chave" hidden="1">#REF!</definedName>
    <definedName name="Chave1" localSheetId="7" hidden="1">#REF!</definedName>
    <definedName name="Chave1" localSheetId="11" hidden="1">#REF!</definedName>
    <definedName name="Chave1" hidden="1">#REF!</definedName>
    <definedName name="CHECKSSO_OUT" hidden="1">{"'Quadro'!$A$4:$BG$78"}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hidden="1">{"'RR'!$A$2:$E$81"}</definedName>
    <definedName name="çl" localSheetId="11" hidden="1">{#N/A,#N/A,FALSE,"MO (2)"}</definedName>
    <definedName name="çl" hidden="1">{#N/A,#N/A,FALSE,"MO (2)"}</definedName>
    <definedName name="Clas" localSheetId="7" hidden="1">MAX(LEN(#REF!))</definedName>
    <definedName name="Clas" hidden="1">MAX(LEN(#REF!))</definedName>
    <definedName name="Clas_1" hidden="1">MAX(LEN(#REF!))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lçl" hidden="1">{"'Quadro'!$A$4:$BG$78"}</definedName>
    <definedName name="Cliente" hidden="1">""</definedName>
    <definedName name="Cls" hidden="1">#N/A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d" localSheetId="7" hidden="1">#REF!</definedName>
    <definedName name="Cod" localSheetId="11" hidden="1">#REF!</definedName>
    <definedName name="Cod" hidden="1">#REF!</definedName>
    <definedName name="Codigo" localSheetId="7" hidden="1">#REF!</definedName>
    <definedName name="Codigo" hidden="1">#REF!</definedName>
    <definedName name="Coluna" localSheetId="7" hidden="1">#REF!</definedName>
    <definedName name="Coluna" localSheetId="11" hidden="1">#REF!</definedName>
    <definedName name="Coluna" hidden="1">#REF!</definedName>
    <definedName name="Comp" localSheetId="7" hidden="1">#REF!</definedName>
    <definedName name="Comp" localSheetId="11" hidden="1">#REF!</definedName>
    <definedName name="Comp" hidden="1">#REF!</definedName>
    <definedName name="concorrentes" hidden="1">{#N/A,#N/A,FALSE,"Cronograma";#N/A,#N/A,FALSE,"Cronogr. 2"}</definedName>
    <definedName name="controle" localSheetId="11" hidden="1">{"'Plan1 (2)'!$A$5:$F$63"}</definedName>
    <definedName name="controle" hidden="1">{"'Plan1 (2)'!$A$5:$F$63"}</definedName>
    <definedName name="CpuAux" localSheetId="7" hidden="1">#REF!</definedName>
    <definedName name="CpuAux" localSheetId="11" hidden="1">#REF!</definedName>
    <definedName name="CpuAux" hidden="1">#REF!</definedName>
    <definedName name="CPUs" localSheetId="7" hidden="1">#REF!</definedName>
    <definedName name="CPUs" localSheetId="11" hidden="1">#REF!</definedName>
    <definedName name="CPUs" hidden="1">#REF!</definedName>
    <definedName name="CRIT" localSheetId="7" hidden="1">#REF!</definedName>
    <definedName name="CRIT" localSheetId="11" hidden="1">#REF!</definedName>
    <definedName name="CRIT" hidden="1">#REF!</definedName>
    <definedName name="_xlnm.Criteria" localSheetId="7" hidden="1">#REF!</definedName>
    <definedName name="_xlnm.Criteria" localSheetId="11" hidden="1">#REF!</definedName>
    <definedName name="_xlnm.Criteria" hidden="1">#REF!</definedName>
    <definedName name="CRO" localSheetId="7" hidden="1">{#N/A,#N/A,FALSE,"MO (2)"}</definedName>
    <definedName name="CRO" localSheetId="11" hidden="1">{#N/A,#N/A,FALSE,"MO (2)"}</definedName>
    <definedName name="CRO" hidden="1">{#N/A,#N/A,FALSE,"MO (2)"}</definedName>
    <definedName name="Cron" localSheetId="7" hidden="1">{#N/A,#N/A,FALSE,"MO (2)"}</definedName>
    <definedName name="Cron" localSheetId="11" hidden="1">{#N/A,#N/A,FALSE,"MO (2)"}</definedName>
    <definedName name="Cron" localSheetId="8" hidden="1">{#N/A,#N/A,FALSE,"MO (2)"}</definedName>
    <definedName name="Cron" hidden="1">{#N/A,#N/A,FALSE,"MO (2)"}</definedName>
    <definedName name="Cron_1" hidden="1">{#N/A,#N/A,FALSE,"MO (2)"}</definedName>
    <definedName name="cronograma" localSheetId="7" hidden="1">{#N/A,#N/A,TRUE,"Plan1"}</definedName>
    <definedName name="cronograma" localSheetId="11" hidden="1">{#N/A,#N/A,TRUE,"Plan1"}</definedName>
    <definedName name="cronograma" localSheetId="8" hidden="1">{#N/A,#N/A,TRUE,"Plan1"}</definedName>
    <definedName name="cronograma" hidden="1">{#N/A,#N/A,TRUE,"Plan1"}</definedName>
    <definedName name="cronograma_1" hidden="1">{#N/A,#N/A,TRUE,"Plan1"}</definedName>
    <definedName name="cronograma1" hidden="1">{#N/A,#N/A,TRUE,"Plan1"}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7" hidden="1">{#N/A,#N/A,TRUE,"Serviços"}</definedName>
    <definedName name="cu" localSheetId="11" hidden="1">{#N/A,#N/A,TRUE,"Serviços"}</definedName>
    <definedName name="cu" hidden="1">{#N/A,#N/A,TRUE,"Serviços"}</definedName>
    <definedName name="Cun" localSheetId="11" hidden="1">VLOOKUP(#REF!,[12]!REC,5,0)</definedName>
    <definedName name="Cun" hidden="1">VLOOKUP(#REF!,[13]!REC,5,0)</definedName>
    <definedName name="CunEq" localSheetId="7" hidden="1">SUM(IF(#REF! =#REF!,(#REF!)*(#REF!="EQ")))</definedName>
    <definedName name="CunEq" localSheetId="11" hidden="1">SUM(IF(#REF! =#REF!,(#REF!)*(#REF!="EQ")))</definedName>
    <definedName name="CunEq" hidden="1">SUM(IF(#REF! =#REF!,(#REF!)*(#REF!="EQ")))</definedName>
    <definedName name="CunEq_1" hidden="1">SUM(IF(#REF! =#REF!,(#REF!)*(#REF!="EQ")))</definedName>
    <definedName name="CunMo" localSheetId="7" hidden="1">SUM(IF(#REF! =#REF!,(#REF!)*(#REF!="MO")))</definedName>
    <definedName name="CunMo" localSheetId="11" hidden="1">SUM(IF(#REF! =#REF!,(#REF!)*(#REF!="MO")))</definedName>
    <definedName name="CunMo" hidden="1">SUM(IF(#REF! =#REF!,(#REF!)*(#REF!="MO")))</definedName>
    <definedName name="CunMo_1" hidden="1">SUM(IF(#REF! =#REF!,(#REF!)*(#REF!="MO")))</definedName>
    <definedName name="CunMp" localSheetId="7" hidden="1">SUM(IF(#REF! =#REF!,(#REF!)*(#REF!="MP")))</definedName>
    <definedName name="CunMp" localSheetId="11" hidden="1">SUM(IF(#REF! =#REF!,(#REF!)*(#REF!="MP")))</definedName>
    <definedName name="CunMp" hidden="1">SUM(IF(#REF! =#REF!,(#REF!)*(#REF!="MP")))</definedName>
    <definedName name="CunMp_1" hidden="1">SUM(IF(#REF! =#REF!,(#REF!)*(#REF!="MP")))</definedName>
    <definedName name="cxz" hidden="1">{"'gráf jan00'!$A$1:$AK$41"}</definedName>
    <definedName name="DADADA" hidden="1">{#N/A,#N/A,FALSE,"MO (2)"}</definedName>
    <definedName name="DAER1" localSheetId="7" hidden="1">{#N/A,#N/A,TRUE,"Serviços"}</definedName>
    <definedName name="DAER1" localSheetId="11" hidden="1">{#N/A,#N/A,TRUE,"Serviços"}</definedName>
    <definedName name="DAER1" hidden="1">{#N/A,#N/A,TRUE,"Serviços"}</definedName>
    <definedName name="DAER11" hidden="1">{#N/A,#N/A,TRUE,"Serviços"}</definedName>
    <definedName name="Daniel" localSheetId="7" hidden="1">{#N/A,#N/A,FALSE,"MO (2)"}</definedName>
    <definedName name="Daniel" localSheetId="11" hidden="1">{#N/A,#N/A,FALSE,"MO (2)"}</definedName>
    <definedName name="Daniel" hidden="1">{#N/A,#N/A,FALSE,"MO (2)"}</definedName>
    <definedName name="DAS" hidden="1">{#N/A,#N/A,FALSE,"MO (2)"}</definedName>
    <definedName name="DAS_1" hidden="1">{#N/A,#N/A,FALSE,"MO (2)"}</definedName>
    <definedName name="david" hidden="1">{"'gráf jan00'!$A$1:$AK$41"}</definedName>
    <definedName name="david1" hidden="1">{"'gráf jan00'!$A$1:$AK$41"}</definedName>
    <definedName name="DDDDE" hidden="1">{#N/A,#N/A,FALSE,"MO (2)"}</definedName>
    <definedName name="DDDDE_1" hidden="1">{#N/A,#N/A,FALSE,"MO (2)"}</definedName>
    <definedName name="DDEEERE" hidden="1">{"'gráf jan00'!$A$1:$AK$41"}</definedName>
    <definedName name="ddere" localSheetId="7" hidden="1">{#N/A,#N/A,FALSE,"MO (2)"}</definedName>
    <definedName name="ddere" localSheetId="11" hidden="1">{#N/A,#N/A,FALSE,"MO (2)"}</definedName>
    <definedName name="ddere" hidden="1">{#N/A,#N/A,FALSE,"MO (2)"}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b" localSheetId="7" hidden="1">#REF!</definedName>
    <definedName name="deb" localSheetId="11" hidden="1">#REF!</definedName>
    <definedName name="deb" hidden="1">#REF!</definedName>
    <definedName name="defghj" hidden="1">{#N/A,#N/A,FALSE,"MO (2)"}</definedName>
    <definedName name="defwe" hidden="1">{"'Quadro'!$A$4:$BG$78"}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rgerh" hidden="1">{#N/A,#N/A,FALSE,"MO (2)"}</definedName>
    <definedName name="DescAux" hidden="1">#N/A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hidden="1">{"'gráf jan00'!$A$1:$AK$41"}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talhe" localSheetId="11" hidden="1">{"'Resumo'!$A$4:$N$60"}</definedName>
    <definedName name="Detalhe" hidden="1">{"'Resumo'!$A$4:$N$60"}</definedName>
    <definedName name="dfadsfsadf" hidden="1">{"'gráf jan00'!$A$1:$AK$41"}</definedName>
    <definedName name="dfd" hidden="1">{"'gráf jan00'!$A$1:$AK$41"}</definedName>
    <definedName name="DFDFDF" hidden="1">{"'gráf jan00'!$A$1:$AK$41"}</definedName>
    <definedName name="dfdfdfd" localSheetId="7" hidden="1">{#N/A,#N/A,FALSE,"MO (2)"}</definedName>
    <definedName name="dfdfdfd" localSheetId="11" hidden="1">{#N/A,#N/A,FALSE,"MO (2)"}</definedName>
    <definedName name="dfdfdfd" hidden="1">{#N/A,#N/A,FALSE,"MO (2)"}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GADET" hidden="1">{"'gráf jan00'!$A$1:$AK$41"}</definedName>
    <definedName name="DFGDFGD" hidden="1">{"'Quadro'!$A$4:$BG$78"}</definedName>
    <definedName name="dfgs" hidden="1">{#N/A,#N/A,TRUE,"Serviços"}</definedName>
    <definedName name="dfgss" hidden="1">{#N/A,#N/A,TRUE,"Serviços"}</definedName>
    <definedName name="dfuil" hidden="1">{"'RR'!$A$2:$E$81"}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F" localSheetId="7" hidden="1">{#N/A,#N/A,FALSE,"MO (2)"}</definedName>
    <definedName name="DGF" localSheetId="11" hidden="1">{#N/A,#N/A,FALSE,"MO (2)"}</definedName>
    <definedName name="DGF" hidden="1">{#N/A,#N/A,FALSE,"MO (2)"}</definedName>
    <definedName name="DGF_1" hidden="1">{#N/A,#N/A,FALSE,"MO (2)"}</definedName>
    <definedName name="DILO_Ferrovia" hidden="1">{"'Quadro'!$A$4:$BG$78"}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localSheetId="11" hidden="1">{"'teste'!$B$2:$R$49"}</definedName>
    <definedName name="DispTelGASAG" hidden="1">{"'teste'!$B$2:$R$49"}</definedName>
    <definedName name="dng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__Descida" hidden="1">{#N/A,#N/A,TRUE,"Serviços"}</definedName>
    <definedName name="DS" hidden="1">{"'Quadro'!$A$4:$BG$78"}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hidden="1">{"'gráf jan00'!$A$1:$AK$41"}</definedName>
    <definedName name="dssssss" hidden="1">{"'gráf jan00'!$A$1:$AK$41"}</definedName>
    <definedName name="DUCOL" localSheetId="11" hidden="1">{"'Plan1 (2)'!$A$5:$F$63"}</definedName>
    <definedName name="DUCOL" hidden="1">{"'Plan1 (2)'!$A$5:$F$63"}</definedName>
    <definedName name="DV" hidden="1">{"'Quadro'!$A$4:$BG$78"}</definedName>
    <definedName name="dwd" hidden="1">{"'Quadro'!$A$4:$BG$78"}</definedName>
    <definedName name="dwsdad" hidden="1">{"'ReceitaLiquidaME'!$AA$25:$AN$32"}</definedName>
    <definedName name="edefegeh" hidden="1">{#N/A,#N/A,FALSE,"MO (2)"}</definedName>
    <definedName name="edefegeh_1" hidden="1">{#N/A,#N/A,FALSE,"MO (2)"}</definedName>
    <definedName name="eeeee" localSheetId="7" hidden="1">{#N/A,#N/A,FALSE,"MO (2)"}</definedName>
    <definedName name="eeeee" localSheetId="11" hidden="1">{#N/A,#N/A,FALSE,"MO (2)"}</definedName>
    <definedName name="eeeee" hidden="1">{#N/A,#N/A,FALSE,"MO (2)"}</definedName>
    <definedName name="EFC" hidden="1">{"'RR'!$A$2:$E$81"}</definedName>
    <definedName name="EFCEletron" hidden="1">{"'RR'!$A$2:$E$81"}</definedName>
    <definedName name="EFVM" hidden="1">{"'RR'!$A$2:$E$81"}</definedName>
    <definedName name="EFVM2" hidden="1">{"'RR'!$A$2:$E$81"}</definedName>
    <definedName name="EFVM3" hidden="1">{"'RR'!$A$2:$E$81"}</definedName>
    <definedName name="EJI" hidden="1">{"'Quadro'!$A$4:$BG$78"}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mpAux" hidden="1">""</definedName>
    <definedName name="Empr" localSheetId="11" hidden="1">[14]Dados!$B$6</definedName>
    <definedName name="Empr" hidden="1">[15]Dados!$B$6</definedName>
    <definedName name="eng." localSheetId="7" hidden="1">{#N/A,#N/A,FALSE,"MO (2)"}</definedName>
    <definedName name="eng." localSheetId="11" hidden="1">{#N/A,#N/A,FALSE,"MO (2)"}</definedName>
    <definedName name="eng." hidden="1">{#N/A,#N/A,FALSE,"MO (2)"}</definedName>
    <definedName name="eng._1" hidden="1">{#N/A,#N/A,FALSE,"MO (2)"}</definedName>
    <definedName name="ENGENHARIA" localSheetId="7" hidden="1">{#N/A,#N/A,FALSE,"MO (2)"}</definedName>
    <definedName name="ENGENHARIA" localSheetId="11" hidden="1">{#N/A,#N/A,FALSE,"MO (2)"}</definedName>
    <definedName name="ENGENHARIA" hidden="1">{#N/A,#N/A,FALSE,"MO (2)"}</definedName>
    <definedName name="ENGENHARIA_1" hidden="1">{#N/A,#N/A,FALSE,"MO (2)"}</definedName>
    <definedName name="Enrocamento" localSheetId="7" hidden="1">{#N/A,#N/A,TRUE,"Plan1"}</definedName>
    <definedName name="Enrocamento" localSheetId="11" hidden="1">{#N/A,#N/A,TRUE,"Plan1"}</definedName>
    <definedName name="Enrocamento" hidden="1">{#N/A,#N/A,TRUE,"Plan1"}</definedName>
    <definedName name="Enrocamentos" localSheetId="7" hidden="1">{#N/A,#N/A,TRUE,"Plan1"}</definedName>
    <definedName name="Enrocamentos" localSheetId="11" hidden="1">{#N/A,#N/A,TRUE,"Plan1"}</definedName>
    <definedName name="Enrocamentos" hidden="1">{#N/A,#N/A,TRUE,"Plan1"}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" localSheetId="7" hidden="1">#REF!</definedName>
    <definedName name="EQ" localSheetId="11" hidden="1">#REF!</definedName>
    <definedName name="EQ" hidden="1">#REF!</definedName>
    <definedName name="erb" hidden="1">{"'Quadro'!$A$4:$BG$78"}</definedName>
    <definedName name="erc" hidden="1">{"'RR'!$A$2:$E$81"}</definedName>
    <definedName name="ereerer" localSheetId="7" hidden="1">{#N/A,#N/A,FALSE,"MO (2)"}</definedName>
    <definedName name="ereerer" localSheetId="11" hidden="1">{#N/A,#N/A,FALSE,"MO (2)"}</definedName>
    <definedName name="ereerer" hidden="1">{#N/A,#N/A,FALSE,"MO (2)"}</definedName>
    <definedName name="erffref" hidden="1">{#N/A,#N/A,TRUE,"Plan1"}</definedName>
    <definedName name="errrrr" hidden="1">[7]EAIGESEN!#REF!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U" localSheetId="7" hidden="1">{#N/A,#N/A,FALSE,"MO (2)"}</definedName>
    <definedName name="EU" localSheetId="11" hidden="1">{#N/A,#N/A,FALSE,"MO (2)"}</definedName>
    <definedName name="EU" localSheetId="8" hidden="1">{#N/A,#N/A,FALSE,"MO (2)"}</definedName>
    <definedName name="EU" hidden="1">{#N/A,#N/A,FALSE,"MO (2)"}</definedName>
    <definedName name="EU_1" hidden="1">{#N/A,#N/A,FALSE,"MO (2)"}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ROL_2" hidden="1">{"'gráf jan00'!$A$1:$AK$41"}</definedName>
    <definedName name="fasdfasfdadsf" hidden="1">{"'gráf jan00'!$A$1:$AK$41"}</definedName>
    <definedName name="FATURAS2002" localSheetId="7" hidden="1">{#N/A,#N/A,TRUE,"Serviços"}</definedName>
    <definedName name="FATURAS2002" localSheetId="11" hidden="1">{#N/A,#N/A,TRUE,"Serviços"}</definedName>
    <definedName name="FATURAS2002" hidden="1">{#N/A,#N/A,TRUE,"Serviços"}</definedName>
    <definedName name="FATURAS20022" hidden="1">{#N/A,#N/A,TRUE,"Serviços"}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hidden="1">{"'gráf jan00'!$A$1:$AK$41"}</definedName>
    <definedName name="fdfng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hidden="1">{"'gráf jan00'!$A$1:$AK$41"}</definedName>
    <definedName name="FDSFSD" hidden="1">{"'gráf jan00'!$A$1:$AK$41"}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ereiro" hidden="1">{"'Quadro'!$A$4:$BG$78"}</definedName>
    <definedName name="ff" hidden="1">{"'gráf jan00'!$A$1:$AK$41"}</definedName>
    <definedName name="FFF" hidden="1">#REF!</definedName>
    <definedName name="fffff" hidden="1">{"'EI 060 02'!$A$1:$K$59"}</definedName>
    <definedName name="ffg" hidden="1">{#N/A,#N/A,FALSE,"MO (2)"}</definedName>
    <definedName name="ffg_1" hidden="1">{#N/A,#N/A,FALSE,"MO (2)"}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gff" localSheetId="7" hidden="1">{#N/A,#N/A,FALSE,"MO (2)"}</definedName>
    <definedName name="fgff" localSheetId="11" hidden="1">{#N/A,#N/A,FALSE,"MO (2)"}</definedName>
    <definedName name="fgff" localSheetId="8" hidden="1">{#N/A,#N/A,FALSE,"MO (2)"}</definedName>
    <definedName name="fgff" hidden="1">{#N/A,#N/A,FALSE,"MO (2)"}</definedName>
    <definedName name="fgff_1" hidden="1">{#N/A,#N/A,FALSE,"MO (2)"}</definedName>
    <definedName name="fghji" hidden="1">{#N/A,#N/A,FALSE,"MO (2)"}</definedName>
    <definedName name="fghji_1" hidden="1">{#N/A,#N/A,FALSE,"MO (2)"}</definedName>
    <definedName name="fgs" hidden="1">{"'gráf jan00'!$A$1:$AK$41"}</definedName>
    <definedName name="FHDZ" hidden="1">{"'gráf jan00'!$A$1:$AK$41"}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OK" hidden="1">{#N/A,#N/A,TRUE,"Serviços"}</definedName>
    <definedName name="FJASLJFIL" hidden="1">{"'gráf jan00'!$A$1:$AK$41"}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localSheetId="7" hidden="1">{#N/A,#N/A,TRUE,"Serviços"}</definedName>
    <definedName name="FOLHA01" localSheetId="11" hidden="1">{#N/A,#N/A,TRUE,"Serviços"}</definedName>
    <definedName name="FOLHA01" hidden="1">{#N/A,#N/A,TRUE,"Serviços"}</definedName>
    <definedName name="FOLHA011" hidden="1">{#N/A,#N/A,TRUE,"Serviços"}</definedName>
    <definedName name="folha1" localSheetId="7" hidden="1">{#N/A,#N/A,TRUE,"Serviços"}</definedName>
    <definedName name="folha1" localSheetId="11" hidden="1">{#N/A,#N/A,TRUE,"Serviços"}</definedName>
    <definedName name="folha1" hidden="1">{#N/A,#N/A,TRUE,"Serviços"}</definedName>
    <definedName name="folha11" hidden="1">{#N/A,#N/A,TRUE,"Serviços"}</definedName>
    <definedName name="FolResumoFlorestas" hidden="1">{"'REL CUSTODIF'!$B$1:$H$72"}</definedName>
    <definedName name="FOOR" localSheetId="7" hidden="1">{#N/A,#N/A,FALSE,"Plan1"}</definedName>
    <definedName name="FOOR" localSheetId="11" hidden="1">{#N/A,#N/A,FALSE,"Plan1"}</definedName>
    <definedName name="FOOR" hidden="1">{#N/A,#N/A,FALSE,"Plan1"}</definedName>
    <definedName name="FORMULÁRIO" localSheetId="7" hidden="1">{#N/A,#N/A,FALSE,"Plan1"}</definedName>
    <definedName name="FORMULÁRIO" localSheetId="11" hidden="1">{#N/A,#N/A,FALSE,"Plan1"}</definedName>
    <definedName name="FORMULÁRIO" hidden="1">{#N/A,#N/A,FALSE,"Plan1"}</definedName>
    <definedName name="FORRO" localSheetId="7" hidden="1">{#N/A,#N/A,FALSE,"Plan1"}</definedName>
    <definedName name="FORRO" localSheetId="11" hidden="1">{#N/A,#N/A,FALSE,"Plan1"}</definedName>
    <definedName name="FORRO" hidden="1">{#N/A,#N/A,FALSE,"Plan1"}</definedName>
    <definedName name="Fot" hidden="1">{"'EI 060 02'!$A$1:$K$59"}</definedName>
    <definedName name="Fresagem01" hidden="1">{#N/A,#N/A,TRUE,"Serviços"}</definedName>
    <definedName name="Fresagem011" hidden="1">{#N/A,#N/A,TRUE,"Serviços"}</definedName>
    <definedName name="FRR" localSheetId="7" hidden="1">{#N/A,#N/A,FALSE,"Plan1"}</definedName>
    <definedName name="FRR" localSheetId="11" hidden="1">{#N/A,#N/A,FALSE,"Plan1"}</definedName>
    <definedName name="FRR" hidden="1">{#N/A,#N/A,FALSE,"Plan1"}</definedName>
    <definedName name="FRWAESR" hidden="1">{"'Quadro'!$A$4:$BG$78"}</definedName>
    <definedName name="FSA" hidden="1">{"'Quadro'!$A$4:$BG$78"}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TU" hidden="1">{"'Quadro'!$A$4:$BG$78"}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rug01" hidden="1">{"'REL CUSTODIF'!$B$1:$H$72"}</definedName>
    <definedName name="GASEG" hidden="1">{"'Quadro'!$A$4:$BG$78"}</definedName>
    <definedName name="GAVTG" hidden="1">{"'gráf jan00'!$A$1:$AK$41"}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hidden="1">{"'gráf jan00'!$A$1:$AK$41"}</definedName>
    <definedName name="GDS" hidden="1">{"'Quadro'!$A$4:$BG$78"}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D" hidden="1">{"'gráf jan00'!$A$1:$AK$41"}</definedName>
    <definedName name="gfgfgfg" localSheetId="7" hidden="1">{#N/A,#N/A,FALSE,"MO (2)"}</definedName>
    <definedName name="gfgfgfg" localSheetId="11" hidden="1">{#N/A,#N/A,FALSE,"MO (2)"}</definedName>
    <definedName name="gfgfgfg" hidden="1">{#N/A,#N/A,FALSE,"MO (2)"}</definedName>
    <definedName name="gfgh" hidden="1">{#N/A,#N/A,FALSE,"MO (2)"}</definedName>
    <definedName name="gfgh_1" hidden="1">{#N/A,#N/A,FALSE,"MO (2)"}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hghgh" localSheetId="7" hidden="1">{#N/A,#N/A,FALSE,"MO (2)"}</definedName>
    <definedName name="ghghgh" localSheetId="11" hidden="1">{#N/A,#N/A,FALSE,"MO (2)"}</definedName>
    <definedName name="ghghgh" hidden="1">{#N/A,#N/A,FALSE,"MO (2)"}</definedName>
    <definedName name="GHJ" localSheetId="7" hidden="1">{#N/A,#N/A,FALSE,"MO (2)"}</definedName>
    <definedName name="GHJ" localSheetId="11" hidden="1">{#N/A,#N/A,FALSE,"MO (2)"}</definedName>
    <definedName name="GHJ" hidden="1">{#N/A,#N/A,FALSE,"MO (2)"}</definedName>
    <definedName name="GHJJKGK" hidden="1">{"'gráf jan00'!$A$1:$AK$41"}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áficoICD" hidden="1">#N/A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ryfj" localSheetId="7" hidden="1">{#N/A,#N/A,TRUE,"Serviços"}</definedName>
    <definedName name="gtryfj" localSheetId="11" hidden="1">{#N/A,#N/A,TRUE,"Serviços"}</definedName>
    <definedName name="gtryfj" hidden="1">{#N/A,#N/A,TRUE,"Serviços"}</definedName>
    <definedName name="gtryfjj" hidden="1">{#N/A,#N/A,TRUE,"Serviços"}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fs" hidden="1">{"'gráf jan00'!$A$1:$AK$41"}</definedName>
    <definedName name="HGHJ" hidden="1">{"'Quadro'!$A$4:$BG$78"}</definedName>
    <definedName name="HGRET" localSheetId="11" hidden="1">{"'RR'!$A$2:$E$81"}</definedName>
    <definedName name="HGRET" hidden="1">{"'RR'!$A$2:$E$81"}</definedName>
    <definedName name="hh" hidden="1">#REF!</definedName>
    <definedName name="hhhhh" localSheetId="7" hidden="1">{#N/A,#N/A,FALSE,"MO (2)"}</definedName>
    <definedName name="hhhhh" localSheetId="11" hidden="1">{#N/A,#N/A,FALSE,"MO (2)"}</definedName>
    <definedName name="hhhhh" hidden="1">{#N/A,#N/A,FALSE,"MO (2)"}</definedName>
    <definedName name="hjhjhjhju" localSheetId="7" hidden="1">{#N/A,#N/A,FALSE,"MO (2)"}</definedName>
    <definedName name="hjhjhjhju" localSheetId="11" hidden="1">{#N/A,#N/A,FALSE,"MO (2)"}</definedName>
    <definedName name="hjhjhjhju" hidden="1">{#N/A,#N/A,FALSE,"MO (2)"}</definedName>
    <definedName name="hlç" hidden="1">{"'Quadro'!$A$4:$BG$78"}</definedName>
    <definedName name="htm" localSheetId="11" hidden="1">{"'Plan1 (2)'!$A$5:$F$63"}</definedName>
    <definedName name="htm" hidden="1">{"'Plan1 (2)'!$A$5:$F$63"}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localSheetId="11" hidden="1">{"'Plan1 (2)'!$A$5:$F$63"}</definedName>
    <definedName name="HTML_Control" hidden="1">{"'EI 060 02'!$A$1:$K$59"}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localSheetId="11" hidden="1">"Plan1 (2)"</definedName>
    <definedName name="HTML_Header" hidden="1">"EI 060 02"</definedName>
    <definedName name="HTML_LastUpdate" localSheetId="11" hidden="1">"04/03/1999"</definedName>
    <definedName name="HTML_LastUpdate" hidden="1">"05/05/03"</definedName>
    <definedName name="HTML_LineAfter" hidden="1">FALSE</definedName>
    <definedName name="HTML_LineBefore" hidden="1">FALSE</definedName>
    <definedName name="HTML_Name" localSheetId="11" hidden="1">"Ana Tereza"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localSheetId="11" hidden="1">"V:\Operacao de Maquinas\INTERDIÇÕES NA VP\MeuHTML.htm"</definedName>
    <definedName name="HTML_PathFile" hidden="1">"C:\Meus documentos\EI 060-02.htm"</definedName>
    <definedName name="HTML_Title" localSheetId="11" hidden="1">"TabLoc"</definedName>
    <definedName name="HTML_Title" hidden="1">"EI 060-02 Relatório"</definedName>
    <definedName name="HU" hidden="1">{"'gráf jan00'!$A$1:$AK$41"}</definedName>
    <definedName name="i" localSheetId="7" hidden="1">{#N/A,#N/A,FALSE,"MO (2)"}</definedName>
    <definedName name="i" localSheetId="11" hidden="1">{#N/A,#N/A,FALSE,"MO (2)"}</definedName>
    <definedName name="i" hidden="1">{#N/A,#N/A,FALSE,"MO (2)"}</definedName>
    <definedName name="Insumos" localSheetId="7" hidden="1">#REF!</definedName>
    <definedName name="Insumos" localSheetId="11" hidden="1">#REF!</definedName>
    <definedName name="Insumos" hidden="1">#REF!</definedName>
    <definedName name="Intran" localSheetId="11" hidden="1">{"'teste'!$B$2:$R$49"}</definedName>
    <definedName name="Intran" hidden="1">{"'teste'!$B$2:$R$49"}</definedName>
    <definedName name="Itens" localSheetId="7" hidden="1">#REF!</definedName>
    <definedName name="Itens" localSheetId="11" hidden="1">#REF!</definedName>
    <definedName name="Itens" hidden="1">#REF!</definedName>
    <definedName name="IUO" hidden="1">{"'Quadro'!$A$4:$BG$78"}</definedName>
    <definedName name="j" localSheetId="7" hidden="1">{#N/A,#N/A,FALSE,"MO (2)"}</definedName>
    <definedName name="j" localSheetId="11" hidden="1">{#N/A,#N/A,FALSE,"MO (2)"}</definedName>
    <definedName name="j" hidden="1">{#N/A,#N/A,FALSE,"MO (2)"}</definedName>
    <definedName name="JANEIRO2003" localSheetId="7" hidden="1">{#N/A,#N/A,TRUE,"Serviços"}</definedName>
    <definedName name="JANEIRO2003" localSheetId="11" hidden="1">{#N/A,#N/A,TRUE,"Serviços"}</definedName>
    <definedName name="JANEIRO2003" hidden="1">{#N/A,#N/A,TRUE,"Serviços"}</definedName>
    <definedName name="JANEIRO20033" hidden="1">{#N/A,#N/A,TRUE,"Serviços"}</definedName>
    <definedName name="jhjhjhjju" localSheetId="7" hidden="1">{#N/A,#N/A,FALSE,"MO (2)"}</definedName>
    <definedName name="jhjhjhjju" localSheetId="11" hidden="1">{#N/A,#N/A,FALSE,"MO (2)"}</definedName>
    <definedName name="jhjhjhjju" hidden="1">{#N/A,#N/A,FALSE,"MO (2)"}</definedName>
    <definedName name="jjjjj" localSheetId="7" hidden="1">{#N/A,#N/A,FALSE,"MO (2)"}</definedName>
    <definedName name="jjjjj" localSheetId="11" hidden="1">{#N/A,#N/A,FALSE,"MO (2)"}</definedName>
    <definedName name="jjjjj" hidden="1">{#N/A,#N/A,FALSE,"MO (2)"}</definedName>
    <definedName name="JJJJJL" localSheetId="7" hidden="1">{#N/A,#N/A,FALSE,"MO (2)"}</definedName>
    <definedName name="JJJJJL" localSheetId="11" hidden="1">{#N/A,#N/A,FALSE,"MO (2)"}</definedName>
    <definedName name="JJJJJL" hidden="1">{#N/A,#N/A,FALSE,"MO (2)"}</definedName>
    <definedName name="jkhjkjkg" hidden="1">{#N/A,#N/A,FALSE,"MO (2)"}</definedName>
    <definedName name="jkhjkjkg_1" hidden="1">{#N/A,#N/A,FALSE,"MO (2)"}</definedName>
    <definedName name="jo" localSheetId="7" hidden="1">{#N/A,#N/A,FALSE,"MO (2)"}</definedName>
    <definedName name="jo" localSheetId="11" hidden="1">{#N/A,#N/A,FALSE,"MO (2)"}</definedName>
    <definedName name="jo" hidden="1">{#N/A,#N/A,FALSE,"MO (2)"}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hidden="1">{#N/A,#N/A,FALSE,"LEVFER V2 P";#N/A,#N/A,FALSE,"LEVFER V2 P10%"}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stificativa" hidden="1">#REF!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jhgjk" hidden="1">{"'gráf jan00'!$A$1:$AK$41"}</definedName>
    <definedName name="kkkkkk" localSheetId="7" hidden="1">{#N/A,#N/A,FALSE,"MO (2)"}</definedName>
    <definedName name="kkkkkk" localSheetId="11" hidden="1">{#N/A,#N/A,FALSE,"MO (2)"}</definedName>
    <definedName name="kkkkkk" hidden="1">{#N/A,#N/A,FALSE,"MO (2)"}</definedName>
    <definedName name="klklklkl" localSheetId="7" hidden="1">{#N/A,#N/A,FALSE,"MO (2)"}</definedName>
    <definedName name="klklklkl" localSheetId="11" hidden="1">{#N/A,#N/A,FALSE,"MO (2)"}</definedName>
    <definedName name="klklklkl" hidden="1">{#N/A,#N/A,FALSE,"MO (2)"}</definedName>
    <definedName name="KLSAIOKPGPO" hidden="1">{#N/A,#N/A,FALSE,"MO (2)"}</definedName>
    <definedName name="la" localSheetId="7" hidden="1">{#N/A,#N/A,FALSE,"MO (2)"}</definedName>
    <definedName name="la" localSheetId="11" hidden="1">{#N/A,#N/A,FALSE,"MO (2)"}</definedName>
    <definedName name="la" localSheetId="8" hidden="1">{#N/A,#N/A,FALSE,"MO (2)"}</definedName>
    <definedName name="la" hidden="1">{#N/A,#N/A,FALSE,"MO (2)"}</definedName>
    <definedName name="la_1" hidden="1">{#N/A,#N/A,FALSE,"MO (2)"}</definedName>
    <definedName name="lab" hidden="1">{#N/A,#N/A,TRUE,"Serviços"}</definedName>
    <definedName name="labb" hidden="1">{#N/A,#N/A,TRUE,"Serviços"}</definedName>
    <definedName name="leonardo" hidden="1">{"'gráf jan00'!$A$1:$AK$41"}</definedName>
    <definedName name="let" hidden="1">"Quadro Logistico Maio"</definedName>
    <definedName name="limcount" hidden="1">1</definedName>
    <definedName name="LKJ" hidden="1">{"'Quadro'!$A$4:$BG$78"}</definedName>
    <definedName name="LNNN" hidden="1">#REF!</definedName>
    <definedName name="Local" hidden="1">""</definedName>
    <definedName name="lu" localSheetId="7" hidden="1">{#N/A,#N/A,FALSE,"MO (2)"}</definedName>
    <definedName name="lu" localSheetId="11" hidden="1">{#N/A,#N/A,FALSE,"MO (2)"}</definedName>
    <definedName name="lu" hidden="1">{#N/A,#N/A,FALSE,"MO (2)"}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arcelo" hidden="1">{"'gráf jan00'!$A$1:$AK$41"}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d_1" hidden="1">{#N/A,#N/A,FALSE,"MO (2)"}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lhoria" localSheetId="7" hidden="1">{#N/A,#N/A,FALSE,"Plan1"}</definedName>
    <definedName name="melhoria" localSheetId="11" hidden="1">{#N/A,#N/A,FALSE,"Plan1"}</definedName>
    <definedName name="melhoria" hidden="1">{#N/A,#N/A,FALSE,"Plan1"}</definedName>
    <definedName name="Mem.01" localSheetId="11" hidden="1">{"'Plan1 (2)'!$A$5:$F$63"}</definedName>
    <definedName name="Mem.01" hidden="1">{"'Plan1 (2)'!$A$5:$F$63"}</definedName>
    <definedName name="mercia" hidden="1">{"'REL CUSTODIF'!$B$1:$H$72"}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 localSheetId="7" hidden="1">#REF!</definedName>
    <definedName name="MO" hidden="1">#REF!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11" hidden="1">#REF!</definedName>
    <definedName name="Mob" hidden="1">#REF!</definedName>
    <definedName name="modelo" localSheetId="7" hidden="1">{#N/A,#N/A,FALSE,"MO (2)"}</definedName>
    <definedName name="Modelo" localSheetId="11" hidden="1">#REF!</definedName>
    <definedName name="Modelo" hidden="1">#REF!</definedName>
    <definedName name="MP" localSheetId="7" hidden="1">#REF!</definedName>
    <definedName name="MP" localSheetId="11" hidden="1">#REF!</definedName>
    <definedName name="MP" hidden="1">#REF!</definedName>
    <definedName name="MULHRT" hidden="1">{"'gráf jan00'!$A$1:$AK$41"}</definedName>
    <definedName name="negócio" hidden="1">{"'gráf jan00'!$A$1:$AK$41"}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kaaaaa" hidden="1">#REF!</definedName>
    <definedName name="OnOff" hidden="1">"ON"</definedName>
    <definedName name="OO" hidden="1">#REF!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r.Mod." hidden="1">{#N/A,#N/A,FALSE,"MO (2)"}</definedName>
    <definedName name="orçamrest" localSheetId="7" hidden="1">{#N/A,#N/A,TRUE,"Serviços"}</definedName>
    <definedName name="orçamrest" localSheetId="11" hidden="1">{#N/A,#N/A,TRUE,"Serviços"}</definedName>
    <definedName name="orçamrest" hidden="1">{#N/A,#N/A,TRUE,"Serviços"}</definedName>
    <definedName name="orçamrestt" hidden="1">{#N/A,#N/A,TRUE,"Serviços"}</definedName>
    <definedName name="Ordem" localSheetId="7" hidden="1">#REF!</definedName>
    <definedName name="Ordem" localSheetId="11" hidden="1">#REF!</definedName>
    <definedName name="Ordem" hidden="1">#REF!</definedName>
    <definedName name="Origem" localSheetId="7" hidden="1">#REF!</definedName>
    <definedName name="Origem" localSheetId="11" hidden="1">#REF!</definedName>
    <definedName name="Origem" hidden="1">#REF!</definedName>
    <definedName name="outra" hidden="1">#REF!</definedName>
    <definedName name="Pal_Workbook_GUID" hidden="1">"BUPQ1SRKSYJCRBAFQZDTXKJI"</definedName>
    <definedName name="PAZ.COM.N" hidden="1">{"'TelRDAV'!$A$1:$T$20"}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V" hidden="1">{"'Quadro'!$A$4:$BG$78"}</definedName>
    <definedName name="PISTA" hidden="1">{#N/A,#N/A,TRUE,"Serviços"}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localSheetId="7" hidden="1">#REF!</definedName>
    <definedName name="Plan1" localSheetId="11" hidden="1">#REF!</definedName>
    <definedName name="Plan1" hidden="1">#REF!</definedName>
    <definedName name="planilha" localSheetId="7" hidden="1">{#N/A,#N/A,TRUE,"Serviços"}</definedName>
    <definedName name="planilha" localSheetId="11" hidden="1">{#N/A,#N/A,TRUE,"Serviços"}</definedName>
    <definedName name="planilha" hidden="1">{#N/A,#N/A,TRUE,"Serviços"}</definedName>
    <definedName name="pnow" hidden="1">{"'gráf jan00'!$A$1:$AK$41"}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popopo" localSheetId="7" hidden="1">{#N/A,#N/A,FALSE,"MO (2)"}</definedName>
    <definedName name="popopopo" localSheetId="11" hidden="1">{#N/A,#N/A,FALSE,"MO (2)"}</definedName>
    <definedName name="popopopo" hidden="1">{#N/A,#N/A,FALSE,"MO (2)"}</definedName>
    <definedName name="Portos1" hidden="1">{"'RR'!$A$2:$E$81"}</definedName>
    <definedName name="Posição" localSheetId="7" hidden="1">#REF!</definedName>
    <definedName name="Posição" localSheetId="11" hidden="1">#REF!</definedName>
    <definedName name="Posição" hidden="1">#REF!</definedName>
    <definedName name="PPOII" hidden="1">{#N/A,#N/A,TRUE,"Serviços"}</definedName>
    <definedName name="Prd" hidden="1">#N/A</definedName>
    <definedName name="PrdAux" hidden="1">#N/A</definedName>
    <definedName name="PROD_1" localSheetId="7" hidden="1">{#N/A,#N/A,TRUE,"Serviços"}</definedName>
    <definedName name="PROD_1" localSheetId="11" hidden="1">{#N/A,#N/A,TRUE,"Serviços"}</definedName>
    <definedName name="PROD_1" hidden="1">{#N/A,#N/A,TRUE,"Serviços"}</definedName>
    <definedName name="PROD_11" hidden="1">{#N/A,#N/A,TRUE,"Serviços"}</definedName>
    <definedName name="Prog.Excel._Set" hidden="1">{"'teste'!$B$2:$R$49"}</definedName>
    <definedName name="Q" localSheetId="7" hidden="1">#REF!</definedName>
    <definedName name="Q" localSheetId="11" hidden="1">#REF!</definedName>
    <definedName name="Q" hidden="1">#REF!</definedName>
    <definedName name="QD" localSheetId="7" hidden="1">#REF!</definedName>
    <definedName name="QD" localSheetId="11" hidden="1">#REF!</definedName>
    <definedName name="QD" hidden="1">#REF!</definedName>
    <definedName name="qq" localSheetId="7" hidden="1">{#N/A,#N/A,FALSE,"MO (2)"}</definedName>
    <definedName name="qq" localSheetId="11" hidden="1">{#N/A,#N/A,FALSE,"MO (2)"}</definedName>
    <definedName name="qq" hidden="1">{#N/A,#N/A,FALSE,"MO (2)"}</definedName>
    <definedName name="qqqq" hidden="1">#REF!</definedName>
    <definedName name="qqqqq" localSheetId="7" hidden="1">{#N/A,#N/A,FALSE,"MO (2)"}</definedName>
    <definedName name="qqqqq" localSheetId="11" hidden="1">{#N/A,#N/A,FALSE,"MO (2)"}</definedName>
    <definedName name="qqqqq" hidden="1">{#N/A,#N/A,FALSE,"MO (2)"}</definedName>
    <definedName name="qqqqqq" hidden="1">{"'gráf jan00'!$A$1:$AK$41"}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localSheetId="7" hidden="1">#REF!</definedName>
    <definedName name="QTD" localSheetId="11" hidden="1">#REF!</definedName>
    <definedName name="QTD" hidden="1">#REF!</definedName>
    <definedName name="QtEq" localSheetId="7" hidden="1">#REF!</definedName>
    <definedName name="QtEq" localSheetId="11" hidden="1">#REF!</definedName>
    <definedName name="QtEq" hidden="1">#REF!</definedName>
    <definedName name="QtMo" localSheetId="7" hidden="1">#REF!</definedName>
    <definedName name="QtMo" localSheetId="11" hidden="1">#REF!</definedName>
    <definedName name="QtMo" hidden="1">#REF!</definedName>
    <definedName name="QtMp" localSheetId="7" hidden="1">#REF!</definedName>
    <definedName name="QtMp" localSheetId="11" hidden="1">#REF!</definedName>
    <definedName name="QtMp" hidden="1">#REF!</definedName>
    <definedName name="QtTr" localSheetId="7" hidden="1">#REF!</definedName>
    <definedName name="QtTr" localSheetId="11" hidden="1">#REF!</definedName>
    <definedName name="QtTr" hidden="1">#REF!</definedName>
    <definedName name="que" hidden="1">{#N/A,#N/A,FALSE,"MO (2)"}</definedName>
    <definedName name="QUQT" hidden="1">{"'gráf jan00'!$A$1:$AK$41"}</definedName>
    <definedName name="RDTEA" hidden="1">{"'Quadro'!$A$4:$BG$78"}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boque" localSheetId="7" hidden="1">{#N/A,#N/A,FALSE,"MO (2)"}</definedName>
    <definedName name="reboque" localSheetId="11" hidden="1">{#N/A,#N/A,FALSE,"MO (2)"}</definedName>
    <definedName name="reboque" hidden="1">{#N/A,#N/A,FALSE,"MO (2)"}</definedName>
    <definedName name="REFEITO" localSheetId="7" hidden="1">{#N/A,#N/A,FALSE,"Plan1"}</definedName>
    <definedName name="REFEITO" localSheetId="11" hidden="1">{#N/A,#N/A,FALSE,"Plan1"}</definedName>
    <definedName name="REFEITO" hidden="1">{#N/A,#N/A,FALSE,"Plan1"}</definedName>
    <definedName name="REL" localSheetId="7" hidden="1">{#N/A,#N/A,TRUE,"Serviços"}</definedName>
    <definedName name="REL" localSheetId="11" hidden="1">{#N/A,#N/A,TRUE,"Serviços"}</definedName>
    <definedName name="REL" hidden="1">{#N/A,#N/A,TRUE,"Serviços"}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7" hidden="1">#REF!</definedName>
    <definedName name="Relat" localSheetId="11" hidden="1">#REF!</definedName>
    <definedName name="Relat" hidden="1">#REF!</definedName>
    <definedName name="RELL" hidden="1">{#N/A,#N/A,TRUE,"Serviços"}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su" localSheetId="7" hidden="1">{#N/A,#N/A,FALSE,"MO (2)"}</definedName>
    <definedName name="resu" localSheetId="11" hidden="1">{#N/A,#N/A,FALSE,"MO (2)"}</definedName>
    <definedName name="resu" hidden="1">{#N/A,#N/A,FALSE,"MO (2)"}</definedName>
    <definedName name="resumo3" hidden="1">{#N/A,#N/A,FALSE,"MO (2)"}</definedName>
    <definedName name="resumo3_1" hidden="1">{#N/A,#N/A,FALSE,"MO (2)"}</definedName>
    <definedName name="resumoii" localSheetId="7" hidden="1">{#N/A,#N/A,FALSE,"MO (2)"}</definedName>
    <definedName name="resumoii" localSheetId="11" hidden="1">{#N/A,#N/A,FALSE,"MO (2)"}</definedName>
    <definedName name="resumoii" hidden="1">{#N/A,#N/A,FALSE,"MO (2)"}</definedName>
    <definedName name="resumou" localSheetId="7" hidden="1">{#N/A,#N/A,TRUE,"Plan1"}</definedName>
    <definedName name="resumou" localSheetId="11" hidden="1">{#N/A,#N/A,TRUE,"Plan1"}</definedName>
    <definedName name="resumou" localSheetId="8" hidden="1">{#N/A,#N/A,TRUE,"Plan1"}</definedName>
    <definedName name="resumou" hidden="1">{#N/A,#N/A,TRUE,"Plan1"}</definedName>
    <definedName name="resumou_1" hidden="1">{#N/A,#N/A,TRUE,"Plan1"}</definedName>
    <definedName name="RET" hidden="1">{"'Quadro'!$A$4:$BG$78"}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SwapState" hidden="1">"Verdadero"</definedName>
    <definedName name="rr" localSheetId="7" hidden="1">{#N/A,#N/A,TRUE,"Serviços"}</definedName>
    <definedName name="rr" localSheetId="11" hidden="1">{#N/A,#N/A,TRUE,"Serviços"}</definedName>
    <definedName name="rr" hidden="1">{#N/A,#N/A,TRUE,"Serviços"}</definedName>
    <definedName name="rrff" localSheetId="7" hidden="1">{#N/A,#N/A,TRUE,"Serviços"}</definedName>
    <definedName name="rrff" localSheetId="11" hidden="1">{#N/A,#N/A,TRUE,"Serviços"}</definedName>
    <definedName name="rrff" hidden="1">{#N/A,#N/A,TRUE,"Serviços"}</definedName>
    <definedName name="rrfff" hidden="1">{#N/A,#N/A,TRUE,"Serviços"}</definedName>
    <definedName name="rrr" hidden="1">{#N/A,#N/A,TRUE,"Serviços"}</definedName>
    <definedName name="S.Luís2" hidden="1">{#N/A,#N/A,FALSE,"Custo Unitário";#N/A,#N/A,FALSE,"Custo Unitário";#N/A,#N/A,FALSE,"Custo Unitário"}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asa" hidden="1">{#N/A,#N/A,FALSE,"MO (2)"}</definedName>
    <definedName name="SADADWE" localSheetId="7" hidden="1">{#N/A,#N/A,FALSE,"MO (2)"}</definedName>
    <definedName name="SADADWE" localSheetId="11" hidden="1">{#N/A,#N/A,FALSE,"MO (2)"}</definedName>
    <definedName name="SADADWE" hidden="1">{#N/A,#N/A,FALSE,"MO (2)"}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ete" localSheetId="7" hidden="1">{#N/A,#N/A,FALSE,"MO (2)"}</definedName>
    <definedName name="salete" localSheetId="11" hidden="1">{#N/A,#N/A,FALSE,"MO (2)"}</definedName>
    <definedName name="salete" hidden="1">{#N/A,#N/A,FALSE,"MO (2)"}</definedName>
    <definedName name="salete.com" localSheetId="7" hidden="1">{#N/A,#N/A,FALSE,"MO (2)"}</definedName>
    <definedName name="salete.com" localSheetId="11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R" hidden="1">{"'Quadro'!$A$4:$BG$78"}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7" hidden="1">{#N/A,#N/A,FALSE,"MO (2)"}</definedName>
    <definedName name="SASA" localSheetId="11" hidden="1">{#N/A,#N/A,FALSE,"MO (2)"}</definedName>
    <definedName name="SASA" localSheetId="8" hidden="1">{#N/A,#N/A,FALSE,"MO (2)"}</definedName>
    <definedName name="SASA" hidden="1">{#N/A,#N/A,FALSE,"MO (2)"}</definedName>
    <definedName name="sasa.com" localSheetId="7" hidden="1">{#N/A,#N/A,FALSE,"MO (2)"}</definedName>
    <definedName name="sasa.com" localSheetId="11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localSheetId="7" hidden="1">{#N/A,#N/A,FALSE,"MO (2)"}</definedName>
    <definedName name="sasaasa" localSheetId="1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" localSheetId="7" hidden="1">{#N/A,#N/A,FALSE,"MO (2)"}</definedName>
    <definedName name="SASADE" localSheetId="11" hidden="1">{#N/A,#N/A,FALSE,"MO (2)"}</definedName>
    <definedName name="SASADE" hidden="1">{#N/A,#N/A,FALSE,"MO (2)"}</definedName>
    <definedName name="sasadefadesa" hidden="1">{#N/A,#N/A,FALSE,"MO (2)"}</definedName>
    <definedName name="sasadefadesa_1" hidden="1">{#N/A,#N/A,FALSE,"MO (2)"}</definedName>
    <definedName name="SASASA" localSheetId="7" hidden="1">{#N/A,#N/A,FALSE,"MO (2)"}</definedName>
    <definedName name="SASASA" localSheetId="11" hidden="1">{#N/A,#N/A,FALSE,"MO (2)"}</definedName>
    <definedName name="SASASA" localSheetId="8" hidden="1">{#N/A,#N/A,FALSE,"MO (2)"}</definedName>
    <definedName name="SASASA" hidden="1">{#N/A,#N/A,FALSE,"MO (2)"}</definedName>
    <definedName name="SASASA_1" hidden="1">{#N/A,#N/A,FALSE,"MO (2)"}</definedName>
    <definedName name="sasda" hidden="1">{#N/A,#N/A,TRUE,"Serviços"}</definedName>
    <definedName name="sasdaa" hidden="1">{#N/A,#N/A,TRUE,"Serviços"}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FDFDF" hidden="1">{"'gráf jan00'!$A$1:$AK$41"}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sds" localSheetId="7" hidden="1">{#N/A,#N/A,FALSE,"MO (2)"}</definedName>
    <definedName name="sdsdsds" localSheetId="11" hidden="1">{#N/A,#N/A,FALSE,"MO (2)"}</definedName>
    <definedName name="sdsdsds" hidden="1">{#N/A,#N/A,FALSE,"MO (2)"}</definedName>
    <definedName name="sdsdsdsx" localSheetId="7" hidden="1">{#N/A,#N/A,FALSE,"MO (2)"}</definedName>
    <definedName name="sdsdsdsx" localSheetId="11" hidden="1">{#N/A,#N/A,FALSE,"MO (2)"}</definedName>
    <definedName name="sdsdsdsx" hidden="1">{#N/A,#N/A,FALSE,"MO (2)"}</definedName>
    <definedName name="SE" localSheetId="7" hidden="1">#REF!</definedName>
    <definedName name="SE" hidden="1">#REF!</definedName>
    <definedName name="sencount" hidden="1">1</definedName>
    <definedName name="SETEMBRO" localSheetId="7" hidden="1">{#N/A,#N/A,TRUE,"Serviços"}</definedName>
    <definedName name="SETEMBRO" localSheetId="11" hidden="1">{#N/A,#N/A,TRUE,"Serviços"}</definedName>
    <definedName name="SETEMBRO" hidden="1">{#N/A,#N/A,TRUE,"Serviços"}</definedName>
    <definedName name="SETEMBROO" hidden="1">{#N/A,#N/A,TRUE,"Serviços"}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hidden="1">{"'Quadro'!$A$4:$BG$78"}</definedName>
    <definedName name="SFR" hidden="1">{"'Quadro'!$A$4:$BG$78"}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NTETICO" hidden="1">{#N/A,#N/A,TRUE,"TER  EXT";#N/A,#N/A,TRUE,"TER  EXT";#N/A,#N/A,TRUE,"LAT  ESQ";#N/A,#N/A,TRUE,"FRONTAL";#N/A,#N/A,TRUE,"POST";#N/A,#N/A,TRUE,"LAT  DIR"}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1" hidden="1">'[16]61M-CBMI:MAT-BET'!$H$18</definedName>
    <definedName name="solver_opt" hidden="1">'[17]61M-CBMI:MAT-BET'!$H$18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7" hidden="1">#REF!</definedName>
    <definedName name="SRV" localSheetId="11" hidden="1">#REF!</definedName>
    <definedName name="SRV" hidden="1">#REF!</definedName>
    <definedName name="SS" localSheetId="7" hidden="1">{#N/A,#N/A,FALSE,"MO (2)"}</definedName>
    <definedName name="SS" localSheetId="11" hidden="1">{#N/A,#N/A,FALSE,"MO (2)"}</definedName>
    <definedName name="SS" localSheetId="8" hidden="1">{#N/A,#N/A,FALSE,"MO (2)"}</definedName>
    <definedName name="SS" hidden="1">#REF!</definedName>
    <definedName name="SS_1" hidden="1">{#N/A,#N/A,FALSE,"MO (2)"}</definedName>
    <definedName name="SSDF" hidden="1">{"'Quadro'!$A$4:$BG$78"}</definedName>
    <definedName name="SSS" localSheetId="7" hidden="1">{#N/A,#N/A,FALSE,"MO (2)"}</definedName>
    <definedName name="SSS" localSheetId="11" hidden="1">{#N/A,#N/A,FALSE,"MO (2)"}</definedName>
    <definedName name="SSS" localSheetId="8" hidden="1">{#N/A,#N/A,FALSE,"MO (2)"}</definedName>
    <definedName name="SSS" hidden="1">{#N/A,#N/A,FALSE,"MO (2)"}</definedName>
    <definedName name="SSS_1" hidden="1">{#N/A,#N/A,FALSE,"MO (2)"}</definedName>
    <definedName name="ssssss" localSheetId="7" hidden="1">{#N/A,#N/A,FALSE,"MO (2)"}</definedName>
    <definedName name="ssssss" localSheetId="11" hidden="1">{#N/A,#N/A,FALSE,"MO (2)"}</definedName>
    <definedName name="ssssss" hidden="1">{#N/A,#N/A,FALSE,"MO (2)"}</definedName>
    <definedName name="ssssssss" hidden="1">{#N/A,#N/A,FALSE,"MO (2)"}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7" hidden="1">{#N/A,#N/A,TRUE,"Plan1"}</definedName>
    <definedName name="sssssssssssssssssssss" localSheetId="11" hidden="1">{#N/A,#N/A,TRUE,"Plan1"}</definedName>
    <definedName name="sssssssssssssssssssss" hidden="1">{#N/A,#N/A,TRUE,"Plan1"}</definedName>
    <definedName name="sssssssssssssssssssss_1" hidden="1">{#N/A,#N/A,TRUE,"Plan1"}</definedName>
    <definedName name="SWE" hidden="1">{"'Quadro'!$A$4:$BG$78"}</definedName>
    <definedName name="SWR" hidden="1">{"'Quadro'!$A$4:$BG$78"}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achas" localSheetId="7" hidden="1">{#N/A,#N/A,TRUE,"Plan1"}</definedName>
    <definedName name="Tachas" localSheetId="11" hidden="1">{#N/A,#N/A,TRUE,"Plan1"}</definedName>
    <definedName name="Tachas" hidden="1">{#N/A,#N/A,TRUE,"Plan1"}</definedName>
    <definedName name="Tachas_1" hidden="1">{#N/A,#N/A,TRUE,"Plan1"}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hidden="1">1</definedName>
    <definedName name="thiago" localSheetId="7" hidden="1">{#N/A,#N/A,FALSE,"MO (2)"}</definedName>
    <definedName name="thiago" localSheetId="11" hidden="1">{#N/A,#N/A,FALSE,"MO (2)"}</definedName>
    <definedName name="thiago" hidden="1">{#N/A,#N/A,FALSE,"MO (2)"}</definedName>
    <definedName name="THR" hidden="1">{"'gráf jan00'!$A$1:$AK$41"}</definedName>
    <definedName name="THTRHT" hidden="1">{"'gráf jan00'!$A$1:$AK$41"}</definedName>
    <definedName name="TOT" localSheetId="7" hidden="1">#REF!</definedName>
    <definedName name="TOT" localSheetId="11" hidden="1">#REF!</definedName>
    <definedName name="TOT" hidden="1">#REF!</definedName>
    <definedName name="tran" hidden="1">{"'Quadro'!$A$4:$BG$78"}</definedName>
    <definedName name="Transporte_Brita_TSD" localSheetId="7" hidden="1">{#N/A,#N/A,TRUE,"Plan1"}</definedName>
    <definedName name="Transporte_Brita_TSD" localSheetId="11" hidden="1">{#N/A,#N/A,TRUE,"Plan1"}</definedName>
    <definedName name="Transporte_Brita_TSD" hidden="1">{#N/A,#N/A,TRUE,"Plan1"}</definedName>
    <definedName name="trem" hidden="1">{"'gráf jan00'!$A$1:$AK$41"}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YU" hidden="1">{"'Quadro'!$A$4:$BG$78"}</definedName>
    <definedName name="TTER" hidden="1">{"'Quadro'!$A$4:$BG$78"}</definedName>
    <definedName name="tttt" localSheetId="7" hidden="1">{#N/A,#N/A,FALSE,"MO (2)"}</definedName>
    <definedName name="TYU" hidden="1">{"'Quadro'!$A$4:$BG$78"}</definedName>
    <definedName name="TYUIO" localSheetId="7" hidden="1">{#N/A,#N/A,TRUE,"Serviços"}</definedName>
    <definedName name="TYUIO" localSheetId="11" hidden="1">{#N/A,#N/A,TRUE,"Serviços"}</definedName>
    <definedName name="TYUIO" hidden="1">{#N/A,#N/A,TRUE,"Serviços"}</definedName>
    <definedName name="TYUIOO" hidden="1">{#N/A,#N/A,TRUE,"Serviços"}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" hidden="1">#N/A</definedName>
    <definedName name="UnidAux" hidden="1">#N/A</definedName>
    <definedName name="Usinagem" localSheetId="7" hidden="1">{#N/A,#N/A,FALSE,"MO (2)"}</definedName>
    <definedName name="Usinagem" localSheetId="11" hidden="1">{#N/A,#N/A,FALSE,"MO (2)"}</definedName>
    <definedName name="Usinagem" hidden="1">{#N/A,#N/A,FALSE,"MO (2)"}</definedName>
    <definedName name="uu" hidden="1">{"'REL CUSTODIF'!$B$1:$H$72"}</definedName>
    <definedName name="uuu" hidden="1">{#N/A,#N/A,TRUE,"Serviços"}</definedName>
    <definedName name="uuuuuuuuuuuu" hidden="1">#REF!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bhjg" hidden="1">{#N/A,#N/A,TRUE,"Serviços"}</definedName>
    <definedName name="vfv" hidden="1">{#N/A,#N/A,TRUE,"Plan1"}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m" localSheetId="7" hidden="1">{#N/A,#N/A,FALSE,"MO (2)"}</definedName>
    <definedName name="vm" localSheetId="11" hidden="1">{#N/A,#N/A,FALSE,"MO (2)"}</definedName>
    <definedName name="vm" hidden="1">{#N/A,#N/A,FALSE,"MO (2)"}</definedName>
    <definedName name="vp" hidden="1">{"'Quadro'!$A$4:$BG$78"}</definedName>
    <definedName name="vvv" localSheetId="7" hidden="1">{#N/A,#N/A,FALSE,"MO (2)"}</definedName>
    <definedName name="vvv" localSheetId="11" hidden="1">{#N/A,#N/A,FALSE,"MO (2)"}</definedName>
    <definedName name="vvv" localSheetId="8" hidden="1">{#N/A,#N/A,FALSE,"MO (2)"}</definedName>
    <definedName name="vvv" hidden="1">{#N/A,#N/A,FALSE,"MO (2)"}</definedName>
    <definedName name="vvv_1" hidden="1">{#N/A,#N/A,FALSE,"MO (2)"}</definedName>
    <definedName name="vxs" hidden="1">{"'RR'!$A$2:$E$81"}</definedName>
    <definedName name="wewewew" localSheetId="7" hidden="1">{#N/A,#N/A,FALSE,"MO (2)"}</definedName>
    <definedName name="wewewew" localSheetId="11" hidden="1">{#N/A,#N/A,FALSE,"MO (2)"}</definedName>
    <definedName name="wewewew" hidden="1">{#N/A,#N/A,FALSE,"MO (2)"}</definedName>
    <definedName name="WQ" hidden="1">{#N/A,#N/A,FALSE,"ET-CAPA";#N/A,#N/A,FALSE,"ET-PAG1";#N/A,#N/A,FALSE,"ET-PAG2";#N/A,#N/A,FALSE,"ET-PAG3";#N/A,#N/A,FALSE,"ET-PAG4";#N/A,#N/A,FALSE,"ET-PAG5"}</definedName>
    <definedName name="WR" hidden="1">{"'Quadro'!$A$4:$BG$78"}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OLETAS._.DE._.EQUIPAMENTOS." localSheetId="11" hidden="1">{#N/A,#N/A,FALSE,"EQUIPAMENTOS"}</definedName>
    <definedName name="wrn.COLETAS._.DE._.EQUIPAMENTOS." hidden="1">{#N/A,#N/A,FALSE,"EQUIPAMENTOS"}</definedName>
    <definedName name="wrn.COLETAS._.DE._.MATERIAIS." localSheetId="11" hidden="1">{#N/A,#N/A,FALSE,"SOTREQ"}</definedName>
    <definedName name="wrn.COLETAS._.DE._.MATERIAIS." hidden="1">{#N/A,#N/A,FALSE,"SOTREQ"}</definedName>
    <definedName name="wrn.COMP._.EQUIP." localSheetId="11" hidden="1">{#N/A,#N/A,FALSE,"EQUIPAMENTOS"}</definedName>
    <definedName name="wrn.COMP._.EQUIP." hidden="1">{#N/A,#N/A,FALSE,"EQUIPAMENTOS"}</definedName>
    <definedName name="wrn.COMP._.MATERIAIS." localSheetId="11" hidden="1">{#N/A,#N/A,FALSE,"MATERIAIS"}</definedName>
    <definedName name="wrn.COMP._.MATERIAIS." hidden="1">{#N/A,#N/A,FALSE,"MATERIAIS"}</definedName>
    <definedName name="wrn.Cronograma." hidden="1">{#N/A,#N/A,FALSE,"Cronograma";#N/A,#N/A,FALSE,"Cronogr. 2"}</definedName>
    <definedName name="wrn.Custo._.Unit." hidden="1">{#N/A,#N/A,FALSE,"Custo Unitário";#N/A,#N/A,FALSE,"Custo Unitário";#N/A,#N/A,FALSE,"Custo Unitário"}</definedName>
    <definedName name="wrn.FACHADA." hidden="1">{#N/A,#N/A,TRUE,"TER  EXT";#N/A,#N/A,TRUE,"TER  EXT";#N/A,#N/A,TRUE,"LAT  ESQ";#N/A,#N/A,TRUE,"FRONTAL";#N/A,#N/A,TRUE,"POST";#N/A,#N/A,TRUE,"LAT  DIR"}</definedName>
    <definedName name="wrn.GERAL." localSheetId="1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LEVFER." hidden="1">{#N/A,#N/A,FALSE,"LEVFER V2 P";#N/A,#N/A,FALSE,"LEVFER V2 P10%"}</definedName>
    <definedName name="wrn.mo2." localSheetId="7" hidden="1">{#N/A,#N/A,FALSE,"MO (2)"}</definedName>
    <definedName name="wrn.mo2." localSheetId="11" hidden="1">{#N/A,#N/A,FALSE,"MO (2)"}</definedName>
    <definedName name="wrn.mo2." localSheetId="8" hidden="1">{#N/A,#N/A,FALSE,"MO (2)"}</definedName>
    <definedName name="wrn.mo2." hidden="1">{#N/A,#N/A,FALSE,"MO (2)"}</definedName>
    <definedName name="wrn.mo2._1" hidden="1">{#N/A,#N/A,FALSE,"MO (2)"}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localSheetId="11" hidden="1">{#N/A,#N/A,FALSE,"EQUIPAMENTOS"}</definedName>
    <definedName name="wrn.PNEUS." hidden="1">{#N/A,#N/A,FALSE,"EQUIPAMENTOS"}</definedName>
    <definedName name="wrn.preco." hidden="1">{#N/A,#N/A,FALSE,"Pla_Preço";#N/A,#N/A,FALSE,"Crono"}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LAT_EAP." hidden="1">{#N/A,#N/A,FALSE,"EAP";#N/A,#N/A,FALSE,"CURVA AV.FÍSICO";#N/A,#N/A,FALSE,"CURVA AV.FINANC."}</definedName>
    <definedName name="wrn.relext." localSheetId="7" hidden="1">{#N/A,#N/A,TRUE,"Plan1"}</definedName>
    <definedName name="wrn.relext." localSheetId="11" hidden="1">{#N/A,#N/A,TRUE,"Plan1"}</definedName>
    <definedName name="wrn.relext." localSheetId="8" hidden="1">{#N/A,#N/A,TRUE,"Plan1"}</definedName>
    <definedName name="wrn.relext." hidden="1">{#N/A,#N/A,TRUE,"Plan1"}</definedName>
    <definedName name="wrn.relext._1" hidden="1">{#N/A,#N/A,TRUE,"Plan1"}</definedName>
    <definedName name="wrn.SBBE." localSheetId="7" hidden="1">{#N/A,#N/A,FALSE,"Plan1"}</definedName>
    <definedName name="wrn.SBBE." localSheetId="11" hidden="1">{#N/A,#N/A,FALSE,"Plan1"}</definedName>
    <definedName name="wrn.SBBE." hidden="1">{#N/A,#N/A,FALSE,"Plan1"}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7" hidden="1">{#N/A,#N/A,TRUE,"Serviços"}</definedName>
    <definedName name="wrn.Tipo." localSheetId="11" hidden="1">{#N/A,#N/A,TRUE,"Serviços"}</definedName>
    <definedName name="wrn.Tipo." hidden="1">{#N/A,#N/A,TRUE,"Serviços"}</definedName>
    <definedName name="wrn.Tipo.." hidden="1">{#N/A,#N/A,TRUE,"Serviços"}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7" hidden="1">{#N/A,#N/A,FALSE,"MO (2)"}</definedName>
    <definedName name="wwwww" localSheetId="11" hidden="1">{#N/A,#N/A,FALSE,"MO (2)"}</definedName>
    <definedName name="wwwww" hidden="1">{#N/A,#N/A,FALSE,"MO (2)"}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localSheetId="7" hidden="1">{#N/A,#N/A,FALSE,"MO (2)"}</definedName>
    <definedName name="wwwwww" localSheetId="11" hidden="1">{#N/A,#N/A,FALSE,"MO (2)"}</definedName>
    <definedName name="wwwwww" hidden="1">{#N/A,#N/A,FALSE,"MO (2)"}</definedName>
    <definedName name="WWWWWWWWWW" hidden="1">{"'gráf jan00'!$A$1:$AK$41"}</definedName>
    <definedName name="xcxcx" hidden="1">{"'gráf jan00'!$A$1:$AK$41"}</definedName>
    <definedName name="XDF" hidden="1">{"'Quadro'!$A$4:$BG$78"}</definedName>
    <definedName name="XX" hidden="1">{"'EI 060 02'!$A$1:$K$59"}</definedName>
    <definedName name="xxxaa" hidden="1">{#N/A,#N/A,FALSE,"MO (2)"}</definedName>
    <definedName name="xxxxx" localSheetId="7" hidden="1">{#N/A,#N/A,FALSE,"MO (2)"}</definedName>
    <definedName name="xxxxx" localSheetId="11" hidden="1">{#N/A,#N/A,FALSE,"MO (2)"}</definedName>
    <definedName name="xxxxx" hidden="1">{#N/A,#N/A,FALSE,"MO (2)"}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7" hidden="1">{#N/A,#N/A,FALSE,"MO (2)"}</definedName>
    <definedName name="Y" localSheetId="11" hidden="1">{#N/A,#N/A,FALSE,"MO (2)"}</definedName>
    <definedName name="Y" localSheetId="8" hidden="1">{#N/A,#N/A,FALSE,"MO (2)"}</definedName>
    <definedName name="Y" hidden="1">{#N/A,#N/A,FALSE,"MO (2)"}</definedName>
    <definedName name="yy" hidden="1">{#N/A,#N/A,TRUE,"Serviços"}</definedName>
    <definedName name="z" localSheetId="7" hidden="1">{#N/A,#N/A,FALSE,"MO (2)"}</definedName>
    <definedName name="z" localSheetId="11" hidden="1">{#N/A,#N/A,FALSE,"MO (2)"}</definedName>
    <definedName name="z" localSheetId="8" hidden="1">{#N/A,#N/A,FALSE,"MO (2)"}</definedName>
    <definedName name="z" hidden="1">{#N/A,#N/A,FALSE,"MO (2)"}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" hidden="1">{#N/A,#N/A,FALSE,"MO (2)"}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[18]Jurídico!$D$1:$D$65536,[18]Jurídico!$F$1:$K$65536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[18]Jurídico!$D$1:$D$65536,[18]Jurídico!$F$1:$K$65536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localSheetId="7" hidden="1">{#N/A,#N/A,FALSE,"MO (2)"}</definedName>
    <definedName name="zaza" localSheetId="11" hidden="1">{#N/A,#N/A,FALSE,"MO (2)"}</definedName>
    <definedName name="zaza" localSheetId="8" hidden="1">{#N/A,#N/A,FALSE,"MO (2)"}</definedName>
    <definedName name="zaza" hidden="1">{#N/A,#N/A,FALSE,"MO (2)"}</definedName>
    <definedName name="zaza_1" hidden="1">{#N/A,#N/A,FALSE,"MO (2)"}</definedName>
    <definedName name="ZDA\DS" hidden="1">{"'gráf jan00'!$A$1:$AK$41"}</definedName>
    <definedName name="zgfd" hidden="1">{"'gráf jan00'!$A$1:$AK$41"}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z" hidden="1">{#N/A,#N/A,FALSE,"MO (2)"}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K10" i="4" l="1"/>
  <c r="J10" i="4"/>
  <c r="L10" i="4" l="1"/>
  <c r="L13" i="4" l="1"/>
</calcChain>
</file>

<file path=xl/sharedStrings.xml><?xml version="1.0" encoding="utf-8"?>
<sst xmlns="http://schemas.openxmlformats.org/spreadsheetml/2006/main" count="6642" uniqueCount="1324">
  <si>
    <t xml:space="preserve">FONTE </t>
  </si>
  <si>
    <t>CÓDIGO</t>
  </si>
  <si>
    <t>INSUMO</t>
  </si>
  <si>
    <t>UND</t>
  </si>
  <si>
    <t>QUANT</t>
  </si>
  <si>
    <t>VALOR OFICIAL</t>
  </si>
  <si>
    <t>VALOR TOTAL</t>
  </si>
  <si>
    <t xml:space="preserve">% </t>
  </si>
  <si>
    <t>% ACUMULADA</t>
  </si>
  <si>
    <t>kg</t>
  </si>
  <si>
    <t>M0030</t>
  </si>
  <si>
    <t>Aditivo plastificante e retardador de pega para concreto e argamassa</t>
  </si>
  <si>
    <t>un</t>
  </si>
  <si>
    <t>M0075</t>
  </si>
  <si>
    <t>Arame liso recozido em aço-carbono - D = 1,24 mm (18 BWG)</t>
  </si>
  <si>
    <t>M0082</t>
  </si>
  <si>
    <t>Areia média lavada</t>
  </si>
  <si>
    <t>m³</t>
  </si>
  <si>
    <t>M0004</t>
  </si>
  <si>
    <t>Aço CA 50</t>
  </si>
  <si>
    <t>m</t>
  </si>
  <si>
    <t>M0191</t>
  </si>
  <si>
    <t>Brita 1</t>
  </si>
  <si>
    <t>M0192</t>
  </si>
  <si>
    <t>Brita 2</t>
  </si>
  <si>
    <t>M0284</t>
  </si>
  <si>
    <t>Caibro de pinho - L = 7,5 cm e E = 7,5 cm</t>
  </si>
  <si>
    <t>M1367</t>
  </si>
  <si>
    <t>Chapa fina em aço galvanizado</t>
  </si>
  <si>
    <t>M0424</t>
  </si>
  <si>
    <t>Cimento Portland CP II - 32 - saco</t>
  </si>
  <si>
    <t>m²</t>
  </si>
  <si>
    <t>M0789</t>
  </si>
  <si>
    <t>Conjunto para fixação de placas em aço galvanizado composto por barra chata, abraçadeira, parafusos, porcas e arruelas</t>
  </si>
  <si>
    <t>M0560</t>
  </si>
  <si>
    <t>Desmoldante para fôrmas de madeira</t>
  </si>
  <si>
    <t>l</t>
  </si>
  <si>
    <t>M1097</t>
  </si>
  <si>
    <t>Pedra de mão ou rachão</t>
  </si>
  <si>
    <t>M3235</t>
  </si>
  <si>
    <t>Película retrorrefletiva tipo I</t>
  </si>
  <si>
    <t>M0310</t>
  </si>
  <si>
    <t>Peça de madeira - L = 7,5 cm e E = 2,5 cm</t>
  </si>
  <si>
    <t>M1205</t>
  </si>
  <si>
    <t>Prego de ferro</t>
  </si>
  <si>
    <t>M1662</t>
  </si>
  <si>
    <t>Suporte em madeira de eucalipto tratado - seção de 8 x 8 cm</t>
  </si>
  <si>
    <t>M3153</t>
  </si>
  <si>
    <t>Tinta em pó à base de resina poliéster</t>
  </si>
  <si>
    <t>M2128</t>
  </si>
  <si>
    <t>Tinta esmalte sintético acetinado</t>
  </si>
  <si>
    <t>M0290</t>
  </si>
  <si>
    <t>Tábua - E = 2,5 cm e L = 10 cm</t>
  </si>
  <si>
    <t>M0286</t>
  </si>
  <si>
    <t>Tábua - E = 2,5 cm e L = 30 cm</t>
  </si>
  <si>
    <t xml:space="preserve">SICRO </t>
  </si>
  <si>
    <t>MATERIAL</t>
  </si>
  <si>
    <t>CUSTO</t>
  </si>
  <si>
    <t>MÊS BASE DA COTAÇÃO</t>
  </si>
  <si>
    <t>DISTRIBUIDORA</t>
  </si>
  <si>
    <t>Índice Ref.</t>
  </si>
  <si>
    <t>INDICE COTAÇÃO</t>
  </si>
  <si>
    <t>Reaj.(%)</t>
  </si>
  <si>
    <t>P. UNITÁRIO CORRIGIDO m³</t>
  </si>
  <si>
    <t>DMT Rod. Rev. Prim</t>
  </si>
  <si>
    <t>DMT Rod. Pav.</t>
  </si>
  <si>
    <t>CUSTO TOTAL</t>
  </si>
  <si>
    <t>ton</t>
  </si>
  <si>
    <t>Km</t>
  </si>
  <si>
    <t>Rod. Não Pav.(R$/ton)</t>
  </si>
  <si>
    <t>Rod. Pav.(R$/ton)</t>
  </si>
  <si>
    <t>(R$/ton)</t>
  </si>
  <si>
    <t>AREIA</t>
  </si>
  <si>
    <t>PASSAGEM</t>
  </si>
  <si>
    <t>HOTEL</t>
  </si>
  <si>
    <t>MÉDIA PONDERADA</t>
  </si>
  <si>
    <t>MUNICIPIO</t>
  </si>
  <si>
    <t>ISSQN</t>
  </si>
  <si>
    <t>BASE DE CALCULO SOBRE SERVIÇO</t>
  </si>
  <si>
    <t>BASE DE CALCULO SOBRE MATERIAL</t>
  </si>
  <si>
    <t>ALIQUOTA APLICADA</t>
  </si>
  <si>
    <t>TOTAL</t>
  </si>
  <si>
    <t>-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</si>
  <si>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</si>
  <si>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</si>
  <si>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</si>
  <si>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</si>
  <si>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</si>
  <si>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</si>
  <si>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</si>
  <si>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</si>
  <si>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</si>
  <si>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 xml:space="preserve">C </t>
  </si>
  <si>
    <t>RISCOS</t>
  </si>
  <si>
    <t>0,50% de PV</t>
  </si>
  <si>
    <t xml:space="preserve">D </t>
  </si>
  <si>
    <t>SEGUROS E GARANTIAS CONTRATUAIS</t>
  </si>
  <si>
    <t>0,25% do PV</t>
  </si>
  <si>
    <t>SUBTOTAL</t>
  </si>
  <si>
    <t>LUCRO</t>
  </si>
  <si>
    <t>E</t>
  </si>
  <si>
    <t>LUCRO OPERACIONAL</t>
  </si>
  <si>
    <t>TAXAS E IMPOSTOS</t>
  </si>
  <si>
    <t>F</t>
  </si>
  <si>
    <t>PIS</t>
  </si>
  <si>
    <t>0,65% de PV</t>
  </si>
  <si>
    <t>G</t>
  </si>
  <si>
    <t>COFINS</t>
  </si>
  <si>
    <t>3,00% de PV</t>
  </si>
  <si>
    <t>H</t>
  </si>
  <si>
    <t>CUSTO DIRETO - CD</t>
  </si>
  <si>
    <t>BDI</t>
  </si>
  <si>
    <t>DETALHAMENTO DO BDI - COM DESONERAÇÃO</t>
  </si>
  <si>
    <t>I</t>
  </si>
  <si>
    <t>Contribuição Previdenciaria</t>
  </si>
  <si>
    <t>4,50% de PV</t>
  </si>
  <si>
    <t>PERCURSO</t>
  </si>
  <si>
    <t>ORIGEM</t>
  </si>
  <si>
    <t>DESTINO</t>
  </si>
  <si>
    <t>P</t>
  </si>
  <si>
    <t>Canteiro</t>
  </si>
  <si>
    <t>Cimento</t>
  </si>
  <si>
    <t xml:space="preserve">QUADRO DE QUANTIDADES 
</t>
  </si>
  <si>
    <t>RODOVIA:</t>
  </si>
  <si>
    <t>ITEM</t>
  </si>
  <si>
    <t>DISCRIMINAÇÃO</t>
  </si>
  <si>
    <t>UNID</t>
  </si>
  <si>
    <t>QUANTIDADE</t>
  </si>
  <si>
    <t>und</t>
  </si>
  <si>
    <t>Suporte para placa de sinalização em madeira de lei tratada 8 x 8 cm - fornecimento e implantação</t>
  </si>
  <si>
    <t>MOBILIZAÇÃO E DESMOBILIZAÇÃO</t>
  </si>
  <si>
    <t>2.1</t>
  </si>
  <si>
    <t>cj</t>
  </si>
  <si>
    <t>2.2</t>
  </si>
  <si>
    <t>ADMINISTRAÇÃO LOCAL</t>
  </si>
  <si>
    <t>Administração Local</t>
  </si>
  <si>
    <t>5.0</t>
  </si>
  <si>
    <t>5.1</t>
  </si>
  <si>
    <t>5.2</t>
  </si>
  <si>
    <t>6.0</t>
  </si>
  <si>
    <t>6.1</t>
  </si>
  <si>
    <t>6.2</t>
  </si>
  <si>
    <t>7.0</t>
  </si>
  <si>
    <t>t</t>
  </si>
  <si>
    <t>8.0</t>
  </si>
  <si>
    <t>8.1</t>
  </si>
  <si>
    <t>8.2</t>
  </si>
  <si>
    <t>8.3</t>
  </si>
  <si>
    <t>8.4</t>
  </si>
  <si>
    <t>8.5</t>
  </si>
  <si>
    <t>Obra:</t>
  </si>
  <si>
    <t>BDIs adotados:</t>
  </si>
  <si>
    <t>Sem Desoneração</t>
  </si>
  <si>
    <t>Com Desoneração</t>
  </si>
  <si>
    <t>Serviços Gerais:</t>
  </si>
  <si>
    <t>DESCRIÇÃO</t>
  </si>
  <si>
    <t>SEM DESONERAÇÃO</t>
  </si>
  <si>
    <t>COM DESONERAÇÃO</t>
  </si>
  <si>
    <t>RELAÇÃO (%)</t>
  </si>
  <si>
    <t>VALOR</t>
  </si>
  <si>
    <t>Custo Total</t>
  </si>
  <si>
    <t>Base de Preço:</t>
  </si>
  <si>
    <t xml:space="preserve">PREÇO  SEM DESONERAÇÃO           </t>
  </si>
  <si>
    <t xml:space="preserve">TOTAL SEM DESONERAÇÃO    </t>
  </si>
  <si>
    <t>Custo Direto</t>
  </si>
  <si>
    <t>Custo com BDI</t>
  </si>
  <si>
    <t>VALOR TOTAL DO ORÇAMENTO SEM DESONERAÇÃO</t>
  </si>
  <si>
    <t>1.0</t>
  </si>
  <si>
    <t>1.1</t>
  </si>
  <si>
    <t>1.2</t>
  </si>
  <si>
    <t>1.3</t>
  </si>
  <si>
    <t>2.0</t>
  </si>
  <si>
    <t>3.0</t>
  </si>
  <si>
    <t>3.1</t>
  </si>
  <si>
    <t>4.0</t>
  </si>
  <si>
    <t>4.1</t>
  </si>
  <si>
    <t>SERVIÇOS PRELIMINARES</t>
  </si>
  <si>
    <t>E9076</t>
  </si>
  <si>
    <t>E9579</t>
  </si>
  <si>
    <t>E9592</t>
  </si>
  <si>
    <t>E9686</t>
  </si>
  <si>
    <t>E9687</t>
  </si>
  <si>
    <t>P9801</t>
  </si>
  <si>
    <t>Ajudante</t>
  </si>
  <si>
    <t>h</t>
  </si>
  <si>
    <t>P9805</t>
  </si>
  <si>
    <t>Armador</t>
  </si>
  <si>
    <t>P9808</t>
  </si>
  <si>
    <t>Carpinteiro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</si>
  <si>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</si>
  <si>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</si>
  <si>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</si>
  <si>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</si>
  <si>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</si>
  <si>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</si>
  <si>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</si>
  <si>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</si>
  <si>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P9830</t>
  </si>
  <si>
    <t>Montador</t>
  </si>
  <si>
    <t>E9647</t>
  </si>
  <si>
    <t>UNIDADE</t>
  </si>
  <si>
    <t>Quant.</t>
  </si>
  <si>
    <t>E9093</t>
  </si>
  <si>
    <t>Veículo leve - 53 kW</t>
  </si>
  <si>
    <t>mês</t>
  </si>
  <si>
    <t>1. Equipe de Frente de Serviço</t>
  </si>
  <si>
    <t>E9125</t>
  </si>
  <si>
    <t>E9134</t>
  </si>
  <si>
    <t>P9875</t>
  </si>
  <si>
    <t>P9804</t>
  </si>
  <si>
    <t>P9948</t>
  </si>
  <si>
    <t>P9878</t>
  </si>
  <si>
    <t>P9949</t>
  </si>
  <si>
    <t>P9950</t>
  </si>
  <si>
    <t>P9903</t>
  </si>
  <si>
    <t>equipe x mês</t>
  </si>
  <si>
    <t>Técnico de segurança do trabalho</t>
  </si>
  <si>
    <t>P9876</t>
  </si>
  <si>
    <t>3.2</t>
  </si>
  <si>
    <t>Engenheiro de segurança do trabalho</t>
  </si>
  <si>
    <t>P9864</t>
  </si>
  <si>
    <t>3.3</t>
  </si>
  <si>
    <t>Médico do trabalho</t>
  </si>
  <si>
    <t>P9851</t>
  </si>
  <si>
    <t>Laboratório de concreto</t>
  </si>
  <si>
    <t>TOTAL MÃO DE OBRA</t>
  </si>
  <si>
    <t>Veiculo leve 53 Kw</t>
  </si>
  <si>
    <t>P9806</t>
  </si>
  <si>
    <t>P9842</t>
  </si>
  <si>
    <t>P9858</t>
  </si>
  <si>
    <t>P9833</t>
  </si>
  <si>
    <t>Van Furgão a diesel - 93 Kw</t>
  </si>
  <si>
    <t>Qe</t>
  </si>
  <si>
    <t>Refeitório e cozinha</t>
  </si>
  <si>
    <t>Alojamentos</t>
  </si>
  <si>
    <t>Almoxarifado</t>
  </si>
  <si>
    <t>Oficina</t>
  </si>
  <si>
    <t>Guarita</t>
  </si>
  <si>
    <t>Laboratório</t>
  </si>
  <si>
    <t>Ambulatório</t>
  </si>
  <si>
    <t>MOBILIZAÇÃO E DESMOBILIZAÇÃO DE EQUIPE TÉCNICA</t>
  </si>
  <si>
    <t>CUSTO TOTAL
(R$)</t>
  </si>
  <si>
    <t>IDA - FUNCIONÁRIOS DIVERSOS</t>
  </si>
  <si>
    <t>CUIABÁ</t>
  </si>
  <si>
    <t>CANT. DE OBRAS</t>
  </si>
  <si>
    <t>VOLTA - FUNCIONÁRIOS DIVERSOS</t>
  </si>
  <si>
    <t>OBS.: Foi considerado 35% do Numero maximo de funcionarios (NMAX), conforme IN 002/2021/SAOR/SINFRA;</t>
  </si>
  <si>
    <t>CUSTO DE MOBILIZAÇÃO E DESMOBILIZAÇÃO</t>
  </si>
  <si>
    <t xml:space="preserve">Equipamentos </t>
  </si>
  <si>
    <t>Origem</t>
  </si>
  <si>
    <t>Destino</t>
  </si>
  <si>
    <t>Pav. (km/h)</t>
  </si>
  <si>
    <t>Rev. Prim (km/h)</t>
  </si>
  <si>
    <t>Dist. Pav.</t>
  </si>
  <si>
    <t>Dist. RP.</t>
  </si>
  <si>
    <t>Tempo de Viagem</t>
  </si>
  <si>
    <t>Hotel</t>
  </si>
  <si>
    <t>Tempo de descanso</t>
  </si>
  <si>
    <t>Tempo Total</t>
  </si>
  <si>
    <t>Pedágio*</t>
  </si>
  <si>
    <t>k</t>
  </si>
  <si>
    <t>FU</t>
  </si>
  <si>
    <t>Preço Transporte (Sem desoneração)</t>
  </si>
  <si>
    <t>Preço Transporte (Com desoneração)</t>
  </si>
  <si>
    <t>(Horas)</t>
  </si>
  <si>
    <t>R$</t>
  </si>
  <si>
    <t>Terrestre</t>
  </si>
  <si>
    <t>Preço Total</t>
  </si>
  <si>
    <t>Equipamentos de Grande Porte</t>
  </si>
  <si>
    <t xml:space="preserve">E9665 - Cavalo mecânico com semirreboque com capacidade de 22 t - 240 kW </t>
  </si>
  <si>
    <t>Cuiabá</t>
  </si>
  <si>
    <t>SUBTOTAL - Equipamentos de Grande Porte</t>
  </si>
  <si>
    <t>Equipamentos rodantes</t>
  </si>
  <si>
    <t>Miniônibus - 111 Kw</t>
  </si>
  <si>
    <t>SUBTOTAL - Equipamentos rodantes</t>
  </si>
  <si>
    <t>TOTAL DE MOBILIZAÇÃO</t>
  </si>
  <si>
    <t>TOTAL DE MOBILIZAÇÃO + DESMOBILIZAÇÃO (SEM BDI)</t>
  </si>
  <si>
    <t xml:space="preserve">CÓDIGO    </t>
  </si>
  <si>
    <t>PESO 
(%)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</si>
  <si>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</si>
  <si>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</si>
  <si>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</si>
  <si>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</si>
  <si>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</si>
  <si>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</si>
  <si>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</si>
  <si>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</si>
  <si>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PORCENTUAL</t>
  </si>
  <si>
    <t>FATURAMENTO (R$)</t>
  </si>
  <si>
    <t xml:space="preserve">SIMPLES </t>
  </si>
  <si>
    <t>ACUMULADO</t>
  </si>
  <si>
    <t>TOTAL GERAL DO PROJETO:</t>
  </si>
  <si>
    <t>PERCENTUAL (%)</t>
  </si>
  <si>
    <t>FONTE</t>
  </si>
  <si>
    <t>E9010</t>
  </si>
  <si>
    <t>E9519</t>
  </si>
  <si>
    <t>E9568</t>
  </si>
  <si>
    <t>E9066</t>
  </si>
  <si>
    <t>E9623</t>
  </si>
  <si>
    <t>E9622</t>
  </si>
  <si>
    <t>E9507</t>
  </si>
  <si>
    <t>E9535</t>
  </si>
  <si>
    <t>E9071</t>
  </si>
  <si>
    <t>E9064</t>
  </si>
  <si>
    <t>OBS: Operadores e Motoristas estão dimensionados no histograma deste orçamento;</t>
  </si>
  <si>
    <t>8.6</t>
  </si>
  <si>
    <t>E9675</t>
  </si>
  <si>
    <t>2,00% de PV</t>
  </si>
  <si>
    <t>BDI COM IMPOSTOS - OAE PEQUENO PORTE</t>
  </si>
  <si>
    <t>TIPO</t>
  </si>
  <si>
    <t xml:space="preserve">Equipamento para pintura eletrostática com cabine dupla de 7,00 kW e estufa de 80.000 kCal </t>
  </si>
  <si>
    <t xml:space="preserve">Caminhão basculante com capacidade de 10 m³ - 188 kW </t>
  </si>
  <si>
    <t xml:space="preserve">Caminhão carroceria com capacidade de 15 t - 188 kW </t>
  </si>
  <si>
    <t xml:space="preserve">Caminhão carroceria com guindauto com capacidade de 20 t.m - 136 kW </t>
  </si>
  <si>
    <t xml:space="preserve">Caminhão carroceria com capacidade de 5 t - 115 kW </t>
  </si>
  <si>
    <t>REAJUSTE HOTEL E PASSAGEM</t>
  </si>
  <si>
    <t>ÍNDICE RODOVIÁRIO</t>
  </si>
  <si>
    <t>MÊS COTAÇÃO</t>
  </si>
  <si>
    <t>MÊS BASE</t>
  </si>
  <si>
    <t>ÍNDICE COTAÇÃO</t>
  </si>
  <si>
    <t>ÍNDICE BASE</t>
  </si>
  <si>
    <t>VALOR REAJUSTADO</t>
  </si>
  <si>
    <t>Residências</t>
  </si>
  <si>
    <t>RESUMO ADMINISTRAÇÃO LOCAL</t>
  </si>
  <si>
    <t>DADOS ENTRADA</t>
  </si>
  <si>
    <t xml:space="preserve"> CUSTO UNITÁRIO</t>
  </si>
  <si>
    <t xml:space="preserve"> CUSTO TOTAL</t>
  </si>
  <si>
    <t>CRONOGRAMA</t>
  </si>
  <si>
    <t>SEM DESO</t>
  </si>
  <si>
    <t>COM DESO</t>
  </si>
  <si>
    <t>MOB/DESMOB</t>
  </si>
  <si>
    <t>1.</t>
  </si>
  <si>
    <t xml:space="preserve">PARCELA FIXA </t>
  </si>
  <si>
    <t xml:space="preserve">Parcela fixa </t>
  </si>
  <si>
    <t>Subtotal item 1</t>
  </si>
  <si>
    <t>2.</t>
  </si>
  <si>
    <t>PARCELA VINCULADA</t>
  </si>
  <si>
    <t>Equipe de Segurança do trabalho</t>
  </si>
  <si>
    <t>Subtotal item 2</t>
  </si>
  <si>
    <t>3.</t>
  </si>
  <si>
    <t>PARCELA VARIÁVEL</t>
  </si>
  <si>
    <t>Subtotal item 3</t>
  </si>
  <si>
    <t>4.</t>
  </si>
  <si>
    <t>DESPESAS DIVERSAS</t>
  </si>
  <si>
    <t>Despesas diversas (5%)</t>
  </si>
  <si>
    <t>TOTAL ADMINISTRAÇÃO LOCAL</t>
  </si>
  <si>
    <t>efs lab</t>
  </si>
  <si>
    <t>VEÍCULOS LEVE</t>
  </si>
  <si>
    <t>PARCELA FIXA</t>
  </si>
  <si>
    <t>MÃO DE OBRA</t>
  </si>
  <si>
    <t>1.1.</t>
  </si>
  <si>
    <t>Geral</t>
  </si>
  <si>
    <t>1.1.1.</t>
  </si>
  <si>
    <t>Mão de Obra</t>
  </si>
  <si>
    <t>Gerência Administrativa</t>
  </si>
  <si>
    <t>Auxiliar</t>
  </si>
  <si>
    <t>2.1.1</t>
  </si>
  <si>
    <t>2.1.1.1</t>
  </si>
  <si>
    <t>2.1.1.2</t>
  </si>
  <si>
    <t>TOTAL MÃO DE OBRA PARCELA FIXA</t>
  </si>
  <si>
    <t>VEÍCULOS</t>
  </si>
  <si>
    <t>SEM DESONERAÇAO</t>
  </si>
  <si>
    <t>UTILIZAÇÃO PRODUTIVA</t>
  </si>
  <si>
    <t>UTILIZAÇÃO IMPRODUTIVA</t>
  </si>
  <si>
    <t>CUSTO HORARIO PRODUTIVO</t>
  </si>
  <si>
    <t>CUSTO HORARIO IMPRODUTIVO</t>
  </si>
  <si>
    <t>1.1.2.</t>
  </si>
  <si>
    <t>Veículos Gerência Técnica</t>
  </si>
  <si>
    <t>1.1.2.1.</t>
  </si>
  <si>
    <t>1.1.2.3.</t>
  </si>
  <si>
    <t>Micro ônibus coletivo</t>
  </si>
  <si>
    <t>2.1.2.1.</t>
  </si>
  <si>
    <t>Veículos Gerência Administrativa</t>
  </si>
  <si>
    <t>2.2.2.1</t>
  </si>
  <si>
    <t>Subtotal Veículos  Gerência administrativa</t>
  </si>
  <si>
    <t>TOTAL VEÍCULOS  PARCELA FIXA</t>
  </si>
  <si>
    <t>TOTAL PARCELA FIXA SEM DESONERAÇÃO</t>
  </si>
  <si>
    <t>TOTAL PARCELA FIXA COM DESONERAÇÃO</t>
  </si>
  <si>
    <t xml:space="preserve">Topografo </t>
  </si>
  <si>
    <t xml:space="preserve"> Auxiliar de Topografia </t>
  </si>
  <si>
    <t>Apontador</t>
  </si>
  <si>
    <t>TOTAL MÃO DE OBRA PARCELA VINCULADA</t>
  </si>
  <si>
    <t>Veículos Topografia/Equipe de segurança do trabalho</t>
  </si>
  <si>
    <t xml:space="preserve">Subtotal Veículos </t>
  </si>
  <si>
    <t>TOTAL VEÍCULOS  PARCELA VINCULADA</t>
  </si>
  <si>
    <t>RESUMO</t>
  </si>
  <si>
    <t>MEMÓRIA DE CÁLCULO</t>
  </si>
  <si>
    <t>CÓD</t>
  </si>
  <si>
    <t>El</t>
  </si>
  <si>
    <t>Laboratório de  Concreto</t>
  </si>
  <si>
    <t>CUSTO EQUIPES / MÊS</t>
  </si>
  <si>
    <t>CUSTO EQUIPE LABORATÓRIO/ MÊS</t>
  </si>
  <si>
    <t>1. Equipe laboratório</t>
  </si>
  <si>
    <t xml:space="preserve"> Laboratorista</t>
  </si>
  <si>
    <t>Auxiliar de laboratório</t>
  </si>
  <si>
    <t xml:space="preserve">Veículos </t>
  </si>
  <si>
    <t>Veículo tipo van furgão - 93 kW</t>
  </si>
  <si>
    <t>CUSTO TOTAL EQUIPE LABORATÓRIO/ MÊS</t>
  </si>
  <si>
    <t>CUSTO PARCELA VARIÁVEL ACOMPANHAMENTO FRENTE DE SERVIÇO / MÊS</t>
  </si>
  <si>
    <t>Encarregado de turma</t>
  </si>
  <si>
    <t>CUSTO TOTAL PARCELA VARIÁVEL ACOMPANHAMENTO FRENTE DE SERVIÇO / MÊS</t>
  </si>
  <si>
    <t>TEMPO PARCIAL</t>
  </si>
  <si>
    <t>9.0</t>
  </si>
  <si>
    <t>TRANSPORTE</t>
  </si>
  <si>
    <t>9.1</t>
  </si>
  <si>
    <t>9.2</t>
  </si>
  <si>
    <t>km</t>
  </si>
  <si>
    <t>total mao de obra</t>
  </si>
  <si>
    <t xml:space="preserve">MO ADM </t>
  </si>
  <si>
    <t>Pedreira Guia - Cuiabá /MT</t>
  </si>
  <si>
    <t>MINIONIBUS</t>
  </si>
  <si>
    <t>PREÇO PASSAGEM REAJUSTADO
(R$)</t>
  </si>
  <si>
    <t>BINÔMIO DE INSUMOS OBRA</t>
  </si>
  <si>
    <t>10% de (CD)</t>
  </si>
  <si>
    <t>8.7</t>
  </si>
  <si>
    <t>BRITA 1</t>
  </si>
  <si>
    <t>BRITA 2</t>
  </si>
  <si>
    <t>SICRO</t>
  </si>
  <si>
    <t>Subtotal Veículos Geral</t>
  </si>
  <si>
    <t xml:space="preserve">Custo rodovia por KM </t>
  </si>
  <si>
    <t>Gerência Técnica</t>
  </si>
  <si>
    <t>P9840</t>
  </si>
  <si>
    <t>1.1.1.1</t>
  </si>
  <si>
    <t>1.1.1.2</t>
  </si>
  <si>
    <t>1.1.1.3</t>
  </si>
  <si>
    <t>1.1.1.5</t>
  </si>
  <si>
    <t>P9897</t>
  </si>
  <si>
    <t>2.1.1.3</t>
  </si>
  <si>
    <t>1.1.1.6</t>
  </si>
  <si>
    <t>1.1.1.7</t>
  </si>
  <si>
    <t>P9946</t>
  </si>
  <si>
    <t>P9896</t>
  </si>
  <si>
    <t>P9827</t>
  </si>
  <si>
    <t>2.1.1.4</t>
  </si>
  <si>
    <t>2.1.1.5</t>
  </si>
  <si>
    <t>P9893</t>
  </si>
  <si>
    <t>Subtotal</t>
  </si>
  <si>
    <t>Veículos Pavimentação</t>
  </si>
  <si>
    <t>CUSTO EQUIPE ACOMPANHAMENTO DE FRENTE DE SERVIÇO/ MÊS</t>
  </si>
  <si>
    <t>1. Equipe Acompanhamento de frente de serviço</t>
  </si>
  <si>
    <t xml:space="preserve">Subtotal item </t>
  </si>
  <si>
    <t>Equipe de produção de pavimentação</t>
  </si>
  <si>
    <t xml:space="preserve">Equipe de Topografia </t>
  </si>
  <si>
    <t>E9082</t>
  </si>
  <si>
    <t>E9644</t>
  </si>
  <si>
    <t>E9792</t>
  </si>
  <si>
    <t>E9571</t>
  </si>
  <si>
    <t>E9509</t>
  </si>
  <si>
    <t>E9583</t>
  </si>
  <si>
    <t>E9515</t>
  </si>
  <si>
    <t>E9518</t>
  </si>
  <si>
    <t>E9524</t>
  </si>
  <si>
    <t>E9762</t>
  </si>
  <si>
    <t>E9685</t>
  </si>
  <si>
    <t>E9558</t>
  </si>
  <si>
    <t>E9577</t>
  </si>
  <si>
    <t>E9540</t>
  </si>
  <si>
    <t xml:space="preserve">Caminhão tanque distribuidor de asfalto com capacidade de 6.000 l - 7 kW/136 kW </t>
  </si>
  <si>
    <t xml:space="preserve">Distribuidor de agregados rebocável com capacidade de 1,9 m³ </t>
  </si>
  <si>
    <t xml:space="preserve">Grade de 24 discos rebocável de D = 60 cm (24”) </t>
  </si>
  <si>
    <t xml:space="preserve">Rolo compactador de pneus autopropelido de 27 t - 85 kW </t>
  </si>
  <si>
    <t xml:space="preserve">Tanque de estocagem de asfalto com capacidade de 30.000 l </t>
  </si>
  <si>
    <t xml:space="preserve">Trator sobre esteiras com lâmina - 127 kW </t>
  </si>
  <si>
    <t xml:space="preserve">Caminhão demarcador de faixas com sistema de pintura a frio - 28 kW/115 kW </t>
  </si>
  <si>
    <t xml:space="preserve">Caminhão para hidrossemeadura com capacidade de 7.500 l - 136 kW </t>
  </si>
  <si>
    <t xml:space="preserve">Caminhão tanque com capacidade de 10.000 l - 188 kW </t>
  </si>
  <si>
    <t xml:space="preserve">Escavadeira hidráulica sobre esteiras com caçamba com capacidade de 1,56 m³ - 118 kW </t>
  </si>
  <si>
    <t xml:space="preserve">Rolo compactador pé de carneiro vibratório autopropelido por pneus de 11,6 t - 82 kW </t>
  </si>
  <si>
    <t xml:space="preserve">Trator agrícola sobre pneus - 77 kW </t>
  </si>
  <si>
    <t>P9815</t>
  </si>
  <si>
    <t>Jardineiro</t>
  </si>
  <si>
    <t>P9853</t>
  </si>
  <si>
    <t>Pré-marcador</t>
  </si>
  <si>
    <t>M0005</t>
  </si>
  <si>
    <t>Brita 0</t>
  </si>
  <si>
    <t>M1968</t>
  </si>
  <si>
    <t>Defensa metálica semimaleável simples</t>
  </si>
  <si>
    <t>M2036</t>
  </si>
  <si>
    <t>Tinta à base de resina acrílica emulsionada em água para demarcação viária</t>
  </si>
  <si>
    <t>M3237</t>
  </si>
  <si>
    <t>Película retrorrefletiva tipo III</t>
  </si>
  <si>
    <t>M2038</t>
  </si>
  <si>
    <t>Microesferas refletivas de vidro tipo II-A</t>
  </si>
  <si>
    <t>M2041</t>
  </si>
  <si>
    <t>Adesivo à base de resina poliéster</t>
  </si>
  <si>
    <t>M2037</t>
  </si>
  <si>
    <t>Microesferas refletivas de vidro tipo I-B</t>
  </si>
  <si>
    <t>M0156</t>
  </si>
  <si>
    <t>Bloco de concreto - L = 19 cm, A = 19 cm e C = 39 cm</t>
  </si>
  <si>
    <t>M0050</t>
  </si>
  <si>
    <t>Aditivo natural tipo goma xantana para hidrossemeadura</t>
  </si>
  <si>
    <t>M3238</t>
  </si>
  <si>
    <t>Película não retrorrefletiva tipo IV</t>
  </si>
  <si>
    <t>M1756</t>
  </si>
  <si>
    <t>Material formador de camada protetora para hidrossemeadura</t>
  </si>
  <si>
    <t>M1638</t>
  </si>
  <si>
    <t>Mourão de madeira - H = 2,10 m e D = 0,10 m</t>
  </si>
  <si>
    <t>M1429</t>
  </si>
  <si>
    <t>Tábua de pinho de terceira - E = 2,5 cm</t>
  </si>
  <si>
    <t>M0223</t>
  </si>
  <si>
    <t>Sementes para hidrossemeadura</t>
  </si>
  <si>
    <t>M0446</t>
  </si>
  <si>
    <t>Compensado resinado - E = 10 mm</t>
  </si>
  <si>
    <t>M0220</t>
  </si>
  <si>
    <t>Adubo à base de nitrogênio, fósforo e potássio (NPK)</t>
  </si>
  <si>
    <t>M0069</t>
  </si>
  <si>
    <t>Arame farpado em aço galvanizado - D = 1,60 mm</t>
  </si>
  <si>
    <t>M1787</t>
  </si>
  <si>
    <t>Estaca de tutoramento - D = 5 cm e H = 2 m</t>
  </si>
  <si>
    <t>M2044</t>
  </si>
  <si>
    <t>Tinta à base de resina acrílica emulsionada em água para pré-marcação viária</t>
  </si>
  <si>
    <t>M0225</t>
  </si>
  <si>
    <t>Adubo orgânico composto</t>
  </si>
  <si>
    <t>M1639</t>
  </si>
  <si>
    <t>Mourão de madeira - H = 2,20 m e D = 0,15 m</t>
  </si>
  <si>
    <t>M1755</t>
  </si>
  <si>
    <t>Pó calcário dolomítico</t>
  </si>
  <si>
    <t>M0217</t>
  </si>
  <si>
    <t>Enxofre</t>
  </si>
  <si>
    <t>M0745</t>
  </si>
  <si>
    <t>Grampo em aço galvanizado para cerca - C = 25,4 mm e E = 3,76 mm (1” x 9 BWG)</t>
  </si>
  <si>
    <t>M2388</t>
  </si>
  <si>
    <t>Broca de widia - D = 16 mm e C = 150 mm</t>
  </si>
  <si>
    <t>M2097</t>
  </si>
  <si>
    <t>Emulsão asfáltica - RR-2C</t>
  </si>
  <si>
    <t>BINÔMIO AQUISIÇÃO + TRANSPORTE DE MATERIAL BETUMINOSO</t>
  </si>
  <si>
    <t>Aquisição (R$/T)</t>
  </si>
  <si>
    <t>Distância</t>
  </si>
  <si>
    <t>Transporte
(R$/T)</t>
  </si>
  <si>
    <t>Aquisição + Transporte 
(R$/T)</t>
  </si>
  <si>
    <t>IMPOSTOS</t>
  </si>
  <si>
    <t>BDI Diferenciado</t>
  </si>
  <si>
    <t>Rer. Prim.</t>
  </si>
  <si>
    <t>Pav.</t>
  </si>
  <si>
    <t>Mato Grosso</t>
  </si>
  <si>
    <t>Consulta:</t>
  </si>
  <si>
    <t>http://www.anp.gov.br/precos-e-defesa-da-concorrencia/precos/precos-de-distribuicao</t>
  </si>
  <si>
    <t>São Paulo</t>
  </si>
  <si>
    <t>Minas Gerais</t>
  </si>
  <si>
    <t>MELHOR OPÇÃO DE BINÔMIO                          (COM BDI)</t>
  </si>
  <si>
    <t>Aquisição R$</t>
  </si>
  <si>
    <t>Aquisição + Transporte
(R$/T)</t>
  </si>
  <si>
    <t>Aquisição sem BDI R$</t>
  </si>
  <si>
    <t>CUSTO DO TRANSPORTE DE PRODUTOS ASFÁLTICOS</t>
  </si>
  <si>
    <t>Cálculo comforme Portaria N° 1078 de 25 de outubro de 2017</t>
  </si>
  <si>
    <t>Natureza do Tranporte</t>
  </si>
  <si>
    <t>Equação</t>
  </si>
  <si>
    <t>DMT (km)</t>
  </si>
  <si>
    <t>Custo (R$/t)</t>
  </si>
  <si>
    <t>Reajustamento</t>
  </si>
  <si>
    <t>Custo Final</t>
  </si>
  <si>
    <t xml:space="preserve">Io </t>
  </si>
  <si>
    <t>Ii</t>
  </si>
  <si>
    <t>Reajuste</t>
  </si>
  <si>
    <t>(km/t)</t>
  </si>
  <si>
    <t>Cuiabá - MT</t>
  </si>
  <si>
    <t>Rodovia Pavimentada</t>
  </si>
  <si>
    <t>(26,939+0,253xD)</t>
  </si>
  <si>
    <t>Paulínia - SP</t>
  </si>
  <si>
    <t>Betim - MG</t>
  </si>
  <si>
    <t>EMULSÕES ASFÁLTICAS RR-2C</t>
  </si>
  <si>
    <t>ESTADO</t>
  </si>
  <si>
    <t>PREÇO ANP</t>
  </si>
  <si>
    <t>DATA BASE</t>
  </si>
  <si>
    <t>Estado/REGIÃO</t>
  </si>
  <si>
    <t>SERVIÇO</t>
  </si>
  <si>
    <t>LN</t>
  </si>
  <si>
    <t>RP</t>
  </si>
  <si>
    <t>Pintura de Ligação</t>
  </si>
  <si>
    <t>RR-1C</t>
  </si>
  <si>
    <t>Pista</t>
  </si>
  <si>
    <t>Pedreira P-01</t>
  </si>
  <si>
    <t>Areal A-01</t>
  </si>
  <si>
    <t>RR-2C</t>
  </si>
  <si>
    <t>Diversos</t>
  </si>
  <si>
    <t>S/C 02</t>
  </si>
  <si>
    <t>Mobilização e Desmobilização de pessoal</t>
  </si>
  <si>
    <t>S/C 03</t>
  </si>
  <si>
    <t>Mobilização e Desmobilização de Equipamentos</t>
  </si>
  <si>
    <t>PAVIMENTAÇÃO</t>
  </si>
  <si>
    <t>4.2</t>
  </si>
  <si>
    <t>4.3</t>
  </si>
  <si>
    <t>4.4</t>
  </si>
  <si>
    <t>4.5</t>
  </si>
  <si>
    <t>4.6</t>
  </si>
  <si>
    <t>Tratamento superficial duplo com banho diluído - brita comercial</t>
  </si>
  <si>
    <t>S/C 04</t>
  </si>
  <si>
    <t>tkm</t>
  </si>
  <si>
    <t>MATERIAL BETUMINOSO</t>
  </si>
  <si>
    <t>AQUISIÇÃO</t>
  </si>
  <si>
    <t>S/C 06</t>
  </si>
  <si>
    <t>S/C 07</t>
  </si>
  <si>
    <t>6.1.1</t>
  </si>
  <si>
    <t>6.1.2</t>
  </si>
  <si>
    <t>6.2.1</t>
  </si>
  <si>
    <t>6.2.2</t>
  </si>
  <si>
    <t>S/C 11</t>
  </si>
  <si>
    <t>S/C 12</t>
  </si>
  <si>
    <t>DRENAGEM</t>
  </si>
  <si>
    <t>SINALIZAÇÃO</t>
  </si>
  <si>
    <t>Pintura de faixa com tinta acrílica emulsionada em água - espessura de 0,5 mm</t>
  </si>
  <si>
    <t>Placa em aço - película III + III - fornecimento e implantação</t>
  </si>
  <si>
    <t>OBRAS COMPLEMENTARES</t>
  </si>
  <si>
    <t>Defensa semimaleável simples - fornecimento e implantação</t>
  </si>
  <si>
    <t>Ancoragem de defensa semimaleável simples - fornecimento e implantação</t>
  </si>
  <si>
    <t>EXTENSÃO (KM)</t>
  </si>
  <si>
    <t>Transporte+BDI
(R$/T)</t>
  </si>
  <si>
    <t>TRANSPORTE SEM BDI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</si>
  <si>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</si>
  <si>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</si>
  <si>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</si>
  <si>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</si>
  <si>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</si>
  <si>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</si>
  <si>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</si>
  <si>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</si>
  <si>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17º Mês</t>
  </si>
  <si>
    <t>18º Mês</t>
  </si>
  <si>
    <t>19º Mês</t>
  </si>
  <si>
    <t>20º Mês</t>
  </si>
  <si>
    <t>21º Mês</t>
  </si>
  <si>
    <t>22º Mês</t>
  </si>
  <si>
    <t>23º Mês</t>
  </si>
  <si>
    <t>24º Mês</t>
  </si>
  <si>
    <t>E9069</t>
  </si>
  <si>
    <t>e9665</t>
  </si>
  <si>
    <t>EXTENSÃO (km)</t>
  </si>
  <si>
    <t>BRITA 0</t>
  </si>
  <si>
    <t>5914374 - CUSTO (R$ 0,99)</t>
  </si>
  <si>
    <t>5914389 - CUSTO (R$0,80)</t>
  </si>
  <si>
    <t>BDI diferenciado</t>
  </si>
  <si>
    <t>Prazo de execução:</t>
  </si>
  <si>
    <t>meses</t>
  </si>
  <si>
    <t>Distândia fixa da localidade mais próxima para atender às necessidades de insumos para a instalação do canteiro:</t>
  </si>
  <si>
    <t>Mão de obra máxima (funcionários/mês):</t>
  </si>
  <si>
    <t>Funcionários</t>
  </si>
  <si>
    <t>Mão de obra parcela fixa da administ local</t>
  </si>
  <si>
    <t>Mão de obra parcela vinculada da administ local</t>
  </si>
  <si>
    <t>Mão de obra parcela variável da administração local</t>
  </si>
  <si>
    <t>Mão de obra parcela ordinária</t>
  </si>
  <si>
    <t>Distância entre o canteiro e a cidade mais próxima (revest primário):</t>
  </si>
  <si>
    <t>Distância entre o canteiro e a cidade mais próxima (pavimentado):</t>
  </si>
  <si>
    <t xml:space="preserve">Quantidade de Funcionários nos Canteiros </t>
  </si>
  <si>
    <t>Tipo</t>
  </si>
  <si>
    <t>Quantidade</t>
  </si>
  <si>
    <t>Número de funcionários da parcela fixa da administração local</t>
  </si>
  <si>
    <t>N PF</t>
  </si>
  <si>
    <t>Número de funcionários das parcelas fixa e vinculada da administração local</t>
  </si>
  <si>
    <t>N PF-V</t>
  </si>
  <si>
    <t>Número de funcionários da parcela variável da administração local no mês de pico</t>
  </si>
  <si>
    <t xml:space="preserve">N PV </t>
  </si>
  <si>
    <t>Número de funcionários da mão de obra ordinária no mês de pico</t>
  </si>
  <si>
    <t>N MO</t>
  </si>
  <si>
    <t>Número de funcionários alojados no canteiro (Residências+Alojamento)</t>
  </si>
  <si>
    <t>N FA</t>
  </si>
  <si>
    <t>Número máximo de funcionários</t>
  </si>
  <si>
    <t>N MAX</t>
  </si>
  <si>
    <t>Dimensionamento de Instalações do Canteiro</t>
  </si>
  <si>
    <t>Dimensionamento das Áreas Variáveis</t>
  </si>
  <si>
    <t>Instalação Coberta</t>
  </si>
  <si>
    <t>Equação de Dimensionamento</t>
  </si>
  <si>
    <t>Área (m²)</t>
  </si>
  <si>
    <t xml:space="preserve">Escritório e seção técnica </t>
  </si>
  <si>
    <t>AE-ST = 57,95 + 4,5 x NPF</t>
  </si>
  <si>
    <t>AR-C = 1,55 + 50% NMAX</t>
  </si>
  <si>
    <t>AAL = 3,11 x 35% (NMO + NPV)</t>
  </si>
  <si>
    <t xml:space="preserve">Banheiros e vestiário </t>
  </si>
  <si>
    <t>AB-V = 0,77 x (NMO + NPV)</t>
  </si>
  <si>
    <t>AAMB = 0,25 x NMAX</t>
  </si>
  <si>
    <t>Área de recreação</t>
  </si>
  <si>
    <t>AAR = 1,5 x 35% NFA</t>
  </si>
  <si>
    <t>ARES = 8,46 x NPF-V</t>
  </si>
  <si>
    <t>Áreas Fixas de Referência do Canteiro</t>
  </si>
  <si>
    <t>Àrea de Referência</t>
  </si>
  <si>
    <t>Depós de cimento</t>
  </si>
  <si>
    <t>Topografia</t>
  </si>
  <si>
    <t>Laboratório - para obras em TSD *</t>
  </si>
  <si>
    <t>Área Total ( àreas Variáveis + Fixas)(m²)=</t>
  </si>
  <si>
    <t>Relação entre as áreas cobertas e a áreas totais dos terreno</t>
  </si>
  <si>
    <t>Tipo de Área</t>
  </si>
  <si>
    <t>Àrea (m²)</t>
  </si>
  <si>
    <t>Àrea coberta</t>
  </si>
  <si>
    <t>Área Total do Terreno</t>
  </si>
  <si>
    <t>Área descoberta</t>
  </si>
  <si>
    <t xml:space="preserve"> Obs: Relação entre as áreas cobertas edificadas e as áreas totais do terreno =</t>
  </si>
  <si>
    <t>Equivalência de áreas</t>
  </si>
  <si>
    <t>Áreas equivalentes</t>
  </si>
  <si>
    <t>Und</t>
  </si>
  <si>
    <t>Áreas de Ref.</t>
  </si>
  <si>
    <t>FEAC (%)</t>
  </si>
  <si>
    <t>Áreas Equiv.</t>
  </si>
  <si>
    <t>Total total (m²)</t>
  </si>
  <si>
    <t>Instação do Canteiro</t>
  </si>
  <si>
    <t>k1 (fator de ajuste do padrão de construção)</t>
  </si>
  <si>
    <t>k2 (fator mobiliário)</t>
  </si>
  <si>
    <t>k3  (fator de ajuste da distância do canteiro aos centros fornecedores)</t>
  </si>
  <si>
    <t xml:space="preserve">∑AC x FEAC </t>
  </si>
  <si>
    <t>AD (área descoberta da instalação do canteiro)</t>
  </si>
  <si>
    <t>FEAD (fator de equivalência de áreas descobertas)</t>
  </si>
  <si>
    <t>CMCC (custo médio da construção civil por metro quadrado)</t>
  </si>
  <si>
    <t>Subtotal CCO - Instalação de Canteiro =</t>
  </si>
  <si>
    <t>CCO - Custo Total do Canteiro de obras e suas instalações:</t>
  </si>
  <si>
    <t>AD (área descoberta da instalação do TSD)</t>
  </si>
  <si>
    <t>Custo Total de Referência do Canteiro - COM DESONERAÇÃO</t>
  </si>
  <si>
    <t>Custo Total de Referência do Canteiro - SEM DESONERAÇÃO</t>
  </si>
  <si>
    <t xml:space="preserve">Instalação do Canteiro de Obras </t>
  </si>
  <si>
    <t>P9819</t>
  </si>
  <si>
    <t>FRENTES DE SERVIÇO</t>
  </si>
  <si>
    <t>Produção Horaria
(und/h)</t>
  </si>
  <si>
    <t>Equação Efs=Qp/Pm Pm=(Phx182,49)</t>
  </si>
  <si>
    <t>Pavimentação</t>
  </si>
  <si>
    <t>Drenagem</t>
  </si>
  <si>
    <t>OC / SINALIZAÇÃO / MEIO AMBIENTE</t>
  </si>
  <si>
    <t>Fornecimento e implantação de suporte e travessa para placa de sinalização em madeira de lei tratada 8 x 8 cm</t>
  </si>
  <si>
    <t>Laboratório de Asfaltos</t>
  </si>
  <si>
    <t>Outros itens  não foram contabilizados - Conforme Manual de custos</t>
  </si>
  <si>
    <t>Produção Horária (und/h)</t>
  </si>
  <si>
    <t>EL</t>
  </si>
  <si>
    <t>Laboratório de  Asfalto</t>
  </si>
  <si>
    <t>Laboratório de asfalto</t>
  </si>
  <si>
    <t>Equipes de frente de serviço</t>
  </si>
  <si>
    <t>2.3</t>
  </si>
  <si>
    <t>MANUTENÇÃO DE CANTEIRO</t>
  </si>
  <si>
    <t>Equipe de manutenção</t>
  </si>
  <si>
    <t>Manutenção do Canteiro de Obras e Acampamentos</t>
  </si>
  <si>
    <t>QUANT. REF. CANTEIRO</t>
  </si>
  <si>
    <t>QUANT.  CANTEIRO</t>
  </si>
  <si>
    <t>CUSTO UNITARIO (R$)</t>
  </si>
  <si>
    <t>CUSTO TOTAL (R$)</t>
  </si>
  <si>
    <t xml:space="preserve">SEM DESONERAÇÃO </t>
  </si>
  <si>
    <t>1. Manutenção do Canteiro de Obras e Acampamentos</t>
  </si>
  <si>
    <t>1.1. Mão de Obra</t>
  </si>
  <si>
    <t>Eletrecista</t>
  </si>
  <si>
    <t>P9953</t>
  </si>
  <si>
    <t>P9952</t>
  </si>
  <si>
    <t>P9954</t>
  </si>
  <si>
    <t>Subtotal &gt;&gt;&gt;</t>
  </si>
  <si>
    <t>Unid</t>
  </si>
  <si>
    <t>Custo Horario Produtivo Unitário(R$)</t>
  </si>
  <si>
    <t>Custo Horario Produtivo Total (R$)</t>
  </si>
  <si>
    <t xml:space="preserve">1.2. Equipamentos </t>
  </si>
  <si>
    <t>Caminhão guindauto de 6 toneladas</t>
  </si>
  <si>
    <t>h/mês</t>
  </si>
  <si>
    <t>Caminhão tanque de 8.000 litros</t>
  </si>
  <si>
    <t>E9669</t>
  </si>
  <si>
    <t>Motoniveladora</t>
  </si>
  <si>
    <t xml:space="preserve">TOTAL DE MANUTENÇÃO </t>
  </si>
  <si>
    <t>COEFICIENTE DE PROPORCIONALIDADE</t>
  </si>
  <si>
    <t>ACP</t>
  </si>
  <si>
    <t>ACR</t>
  </si>
  <si>
    <t>CAC</t>
  </si>
  <si>
    <t>Caminhão carroceria com capacidade de 5 t - 115 kW</t>
  </si>
  <si>
    <t>MATERIAIS</t>
  </si>
  <si>
    <t>Reaterro e compactação com soquete vibratório</t>
  </si>
  <si>
    <t>Cerca com 4 fios de arame farpado e mourão de madeira a cada 2,5 m e esticador a cada 50 m</t>
  </si>
  <si>
    <t>Expurgo de jazida</t>
  </si>
  <si>
    <t>Regularização do subleito</t>
  </si>
  <si>
    <t>Caminhão tanque com capacidade de 10.000 l - 188 kW</t>
  </si>
  <si>
    <t>Rolo compactador de pneus autopropelido de 27 t - 85 kW</t>
  </si>
  <si>
    <t>Tanque de estocagem de asfalto com capacidade de 30.000 l</t>
  </si>
  <si>
    <t>Caminhão tanque distribuidor de asfalto com capacidade de 6.000 l - 7 kW/136 kW</t>
  </si>
  <si>
    <t>Distribuidor de agregados rebocável com capacidade de 1,9 m³</t>
  </si>
  <si>
    <t>Caminhão basculante com capacidade de 10 m³ - 188 kW</t>
  </si>
  <si>
    <t>Transportador manual carrinho de mão com capacidade de 80 l</t>
  </si>
  <si>
    <t>Caminhão demarcador de faixas com sistema de pintura a frio - 28 kW/115 kW</t>
  </si>
  <si>
    <t>Bate-estaca hidráulico para defensas montado em caminhão guindauto com capacidade de 20 t.m e carroceria de 4 t - 136 kW</t>
  </si>
  <si>
    <t>Caminhão para hidrossemeadura com capacidade de 7.500 l - 136 kW</t>
  </si>
  <si>
    <t>Caminhão carroceria com capacidade de 15 t - 188 kW</t>
  </si>
  <si>
    <t>Equipamento para pintura eletrostática com cabine dupla de 7,00 kW e estufa de 80.000 kCal</t>
  </si>
  <si>
    <t>Caminhão carroceria com guindauto com capacidade de 20 t.m - 136 kW</t>
  </si>
  <si>
    <t>Furadeira de impacto de 12,5 mm - 0,80 kW</t>
  </si>
  <si>
    <t>Máquina de bancada guilhotina - 4,00 kW</t>
  </si>
  <si>
    <t>Máquina de bancada universal para corte de chapa - 1,50 kW</t>
  </si>
  <si>
    <t>Plotadora de recorte com computador e programa computacional</t>
  </si>
  <si>
    <t>Betoneira com motor a gasolina com capacidade de 600 l - 10 kW</t>
  </si>
  <si>
    <t>Transportador manual gerica com capacidade de 180 l</t>
  </si>
  <si>
    <t>Compactador manual com soquete vibratório - 4,10 kW</t>
  </si>
  <si>
    <t>Trator sobre esteiras com lâmina - 127 kW</t>
  </si>
  <si>
    <t>Serra circular com bancada - D = 30 cm - 4 kW</t>
  </si>
  <si>
    <t>Escavadeira hidráulica sobre esteiras com caçamba com capacidade de 1,56 m³ - 118 kW</t>
  </si>
  <si>
    <t>Grade de 24 discos rebocável de D = 60 cm (24”)</t>
  </si>
  <si>
    <t>Rolo compactador pé de carneiro vibratório autopropelido por pneus de 11,6 t - 82 kW</t>
  </si>
  <si>
    <t>Trator agrícola sobre pneus - 77 kW</t>
  </si>
  <si>
    <t>Martelete perfurador/rompedor elétrico - 1,50 kW</t>
  </si>
  <si>
    <t>Vibrador de imersão para concreto - 4,10 kW</t>
  </si>
  <si>
    <t>Pedágio/ ton</t>
  </si>
  <si>
    <t>RODOVIA</t>
  </si>
  <si>
    <t>PROJETO</t>
  </si>
  <si>
    <t>OBRA:</t>
  </si>
  <si>
    <t>Engenheiro supervisor</t>
  </si>
  <si>
    <t>Encarregado geral</t>
  </si>
  <si>
    <t>Técnico de meio ambiente</t>
  </si>
  <si>
    <t>Secretária</t>
  </si>
  <si>
    <t>Engenheiro auxiliar</t>
  </si>
  <si>
    <t>Auxiliar técnico</t>
  </si>
  <si>
    <t>Porteiro</t>
  </si>
  <si>
    <t>Vigia</t>
  </si>
  <si>
    <t>Auxiliar administrativo</t>
  </si>
  <si>
    <t>Faxineiro</t>
  </si>
  <si>
    <t>Encarregado de pavimentação</t>
  </si>
  <si>
    <t>8.8</t>
  </si>
  <si>
    <t>9.3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</si>
  <si>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</si>
  <si>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</si>
  <si>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</si>
  <si>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</si>
  <si>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</si>
  <si>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</si>
  <si>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</si>
  <si>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</si>
  <si>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</si>
  <si>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</si>
  <si>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</si>
  <si>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</si>
  <si>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E9526</t>
  </si>
  <si>
    <t xml:space="preserve">Retroescavadeira de pneus com capacidade de 0,76 m³ - 58 kW </t>
  </si>
  <si>
    <t>Retroescavadeira de pneus com capacidade de 0,76 m³ - 58 kW</t>
  </si>
  <si>
    <t>VALOR SEM ENCARGOS</t>
  </si>
  <si>
    <t>% ENC</t>
  </si>
  <si>
    <t>VALOR COM ENCARGOS</t>
  </si>
  <si>
    <t>COTAÇÃO EM 27/03/2023</t>
  </si>
  <si>
    <t>Instalação de Canteiro e Acampamento</t>
  </si>
  <si>
    <t>Fornecimento e implantação de placa em aço - película I + I</t>
  </si>
  <si>
    <t>Desmatamento, destocamento, limpeza de área e estocagem do material de limpeza com árvores de diâmetro até 0,15 m</t>
  </si>
  <si>
    <t>Escavação, carga e transporte em material de 1ª categoria - dmt de 50 m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</si>
  <si>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</si>
  <si>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</si>
  <si>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Compactação de aterros a 100% do proctor normal</t>
  </si>
  <si>
    <t>Compactação de aterros a 100% do proctor intermediário</t>
  </si>
  <si>
    <t>Varredura da superfície para execução de revestimento asfáltico</t>
  </si>
  <si>
    <t>Sub-base de solo estabilizado granulometricamente sem mistura com material de jazida</t>
  </si>
  <si>
    <t>Base de solo estabilizado granulometricamente sem mistura com material de jazida</t>
  </si>
  <si>
    <t>Transporte com caminhão basculante de 10 m³ - rodovia em revestimento primário</t>
  </si>
  <si>
    <t>Transporte com caminhão basculante de 10 m³ - rodovia pavimentada</t>
  </si>
  <si>
    <t xml:space="preserve"> PAVIMENTAÇÃO</t>
  </si>
  <si>
    <t>5.3</t>
  </si>
  <si>
    <t>5.4</t>
  </si>
  <si>
    <t>5.5</t>
  </si>
  <si>
    <t>5.6</t>
  </si>
  <si>
    <t>5.7</t>
  </si>
  <si>
    <t>5.8</t>
  </si>
  <si>
    <t>5.9</t>
  </si>
  <si>
    <t>5.10</t>
  </si>
  <si>
    <t>Escavação mecânica de vala em material de 1ª categoria</t>
  </si>
  <si>
    <t>Corpo de BSTC D = 0,60 m PA1 - areia, brita e pedra de mão comerciais</t>
  </si>
  <si>
    <t>Boca de BSTC D = 0,60 m - esconsidade 0° - areia e brita comerciais - alas esconsas</t>
  </si>
  <si>
    <t>Boca de BSTC D = 0,60 m - esconsidade 15° - areia e brita comerciais - alas esconsas</t>
  </si>
  <si>
    <t>Corpo de BSCC 2,00 x 2,00 m - moldado no local - altura do aterro 0,00 a 1,00 m - areia e brita comerciais</t>
  </si>
  <si>
    <t>Corpo de BSCC 2,50 x 2,50 m - moldado no local - altura do aterro 0,00 a 1,00 m - areia e brita comerciais</t>
  </si>
  <si>
    <t>Corpo de BTCC 2,50 x 2,50 m - moldado no local - altura do aterro 0,00 a 1,00 m - areia e brita comerciais</t>
  </si>
  <si>
    <t>Corpo de BTCC 3,00 x 3,00 m - moldado no local - altura do aterro 0,00 a 1,00 m - areia e brita comerciais</t>
  </si>
  <si>
    <t>Boca de BSCC 2,00 x 2,00 m - esconsidade 0° - areia e brita comerciais</t>
  </si>
  <si>
    <t>Boca de BSCC 2,50 x 2,50 m - esconsidade 0° - areia e brita comerciais</t>
  </si>
  <si>
    <t>Boca de BTCC 2,50 x 2,50 m - esconsidade 45° - areia e brita comerciais</t>
  </si>
  <si>
    <t>Boca de BTCC 3,00 x 3,00 m - esconsidade 45° - areia e brita comerciais</t>
  </si>
  <si>
    <t>7.13</t>
  </si>
  <si>
    <t>Tacha refletiva em plástico injetado - bidirecional tipo I - com um pino - fornecimento e colocação</t>
  </si>
  <si>
    <t>Tachão refletivo em plástico injetado - bidirecional - fornecimento e colocação</t>
  </si>
  <si>
    <t>Placa de advertência em aço, lado de 1,00 m - película retrorrefletiva tipo I + SI - fornecimento e implantação</t>
  </si>
  <si>
    <t>Placa de regulamentação em aço D = 1,00 m - película retrorrefletiva tipo I + SI - fornecimento e implantação</t>
  </si>
  <si>
    <t>Placa de marco quilométrico em aço - 0,60 x 0,865 m - película retrorrefletiva tipo I + I - fornecimento e implantação</t>
  </si>
  <si>
    <t>Placa delineador em aço - 0,50 x 0,60 m - película retrorrefletiva tipo I + IV - fornecimento e implantação</t>
  </si>
  <si>
    <t>8.9</t>
  </si>
  <si>
    <t>Aquisição de Emulsão asfáltica EAI</t>
  </si>
  <si>
    <t xml:space="preserve">Aquisição de Emulsão asfáltica RR 2C </t>
  </si>
  <si>
    <t>Transportede Emulsão asfáltica EAI</t>
  </si>
  <si>
    <t xml:space="preserve">Transportede Emulsão asfáltica RR 2C </t>
  </si>
  <si>
    <t>LINHA CABAÇÚ</t>
  </si>
  <si>
    <t>TRECHO:</t>
  </si>
  <si>
    <t>ENTR. BR-364 - LINHA CABAÇÚ (Km 0,0 a Km 42,75)</t>
  </si>
  <si>
    <t>M3821</t>
  </si>
  <si>
    <t>Tacha refletiva em plástico injetado bidirecional com um pino - tipo I</t>
  </si>
  <si>
    <t>M0073</t>
  </si>
  <si>
    <t>Muda de árvore com altura de 0,30 a 0,80 m</t>
  </si>
  <si>
    <t>M2167</t>
  </si>
  <si>
    <t>Tubo de concreto armado PA1 - D = 0,60 m</t>
  </si>
  <si>
    <t>M0448</t>
  </si>
  <si>
    <t>Compensado resinado - E = 14 mm</t>
  </si>
  <si>
    <t>M1000</t>
  </si>
  <si>
    <t>Tela em aço galvanizado para alambrado - E = 1,64 mm (BWG 16) e malha de 50 mm</t>
  </si>
  <si>
    <t>M3229</t>
  </si>
  <si>
    <t>Película retrorrefletiva tipo I + SI (sinal impresso com película de sobreposição tipo V)</t>
  </si>
  <si>
    <t>M3867</t>
  </si>
  <si>
    <t>Tachão refletivo em plástico injetado bidirecional</t>
  </si>
  <si>
    <t>M0289</t>
  </si>
  <si>
    <t>Tábua - E = 2,5 cm e L = 15 cm</t>
  </si>
  <si>
    <t>M0285</t>
  </si>
  <si>
    <t>Pontalete para escoramento - D = 15 cm</t>
  </si>
  <si>
    <t>M1528</t>
  </si>
  <si>
    <t>Broca de widia - D = 13 mm e C = 150 mm</t>
  </si>
  <si>
    <t>M1176</t>
  </si>
  <si>
    <t>Arame liso em aço galvanizado - D = 1,65 mm (16 BWG)</t>
  </si>
  <si>
    <t>M0786</t>
  </si>
  <si>
    <t>Placa de poliestireno expandido (EPS)</t>
  </si>
  <si>
    <t>M2092</t>
  </si>
  <si>
    <t>Emulsão asfáltica para imprimação</t>
  </si>
  <si>
    <t>EMULSÃO ASFÁLTICA PARA SERVIÇO DE IMPRIMAÇÃO</t>
  </si>
  <si>
    <t>Rodovia não pavimentada</t>
  </si>
  <si>
    <t>(0,299xD)</t>
  </si>
  <si>
    <t>DPAV</t>
  </si>
  <si>
    <t>DNPAV</t>
  </si>
  <si>
    <t>CGB</t>
  </si>
  <si>
    <t>SP</t>
  </si>
  <si>
    <t>MG</t>
  </si>
  <si>
    <t>CARGA</t>
  </si>
  <si>
    <t>PEDAGIO</t>
  </si>
  <si>
    <t>QUADRO RESUMO DAS DISTÂNCIAS DE TRANSPORTES (DMT)</t>
  </si>
  <si>
    <t>Rodovia:     Linha Cabaçú</t>
  </si>
  <si>
    <t xml:space="preserve">Trecho:      Entr° BR-364 - Linha Cabaçú (Km 0,0 a Km 42,75) </t>
  </si>
  <si>
    <t xml:space="preserve">Extensão:   42,75 km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</si>
  <si>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TRANSP. LOCAL</t>
  </si>
  <si>
    <t>(DMT)</t>
  </si>
  <si>
    <t>NP</t>
  </si>
  <si>
    <t>PAV</t>
  </si>
  <si>
    <t>SUB-TOTAL             RP</t>
  </si>
  <si>
    <t>SUB-TOTAL PAV</t>
  </si>
  <si>
    <t>Sub-base de solo estabilizado granulometricamente sem mistura</t>
  </si>
  <si>
    <t>Solo</t>
  </si>
  <si>
    <t>J-02 e J-03</t>
  </si>
  <si>
    <t>Base de solo estabilizado granulometricamente sem mistura</t>
  </si>
  <si>
    <t>Imprimação</t>
  </si>
  <si>
    <t>Cuiabá/MT</t>
  </si>
  <si>
    <t>Canteiro de Obras</t>
  </si>
  <si>
    <t>Concreto Betuminoso Usinado a Quente Faixa "C" AC/BC</t>
  </si>
  <si>
    <t>CAP-30/45</t>
  </si>
  <si>
    <t>Usina - 01</t>
  </si>
  <si>
    <t>Brita</t>
  </si>
  <si>
    <t>Pedreira P-02</t>
  </si>
  <si>
    <t>Areia</t>
  </si>
  <si>
    <t>Filler</t>
  </si>
  <si>
    <r>
      <t>Massa</t>
    </r>
    <r>
      <rPr>
        <vertAlign val="superscript"/>
        <sz val="10"/>
        <color indexed="10"/>
        <rFont val="Times New Roman"/>
        <family val="1"/>
      </rPr>
      <t xml:space="preserve"> </t>
    </r>
  </si>
  <si>
    <t>Usina -01</t>
  </si>
  <si>
    <t>Tratamento superficial duplo c/ banho diluído</t>
  </si>
  <si>
    <t>Materiais para O.A.C. e Drenagem</t>
  </si>
  <si>
    <t>Sapezal/MT</t>
  </si>
  <si>
    <t>Rachão</t>
  </si>
  <si>
    <t>Grama</t>
  </si>
  <si>
    <t>Madeira</t>
  </si>
  <si>
    <t>Tubo</t>
  </si>
  <si>
    <t>Aço</t>
  </si>
  <si>
    <t>Materiais para sinalização</t>
  </si>
  <si>
    <t>EAI</t>
  </si>
  <si>
    <t>E9667</t>
  </si>
  <si>
    <t>E9541</t>
  </si>
  <si>
    <t>E9544</t>
  </si>
  <si>
    <t xml:space="preserve">Caminhão basculante com capacidade de 14 m³ - 188 kW </t>
  </si>
  <si>
    <t xml:space="preserve">Trator sobre esteiras com lâmina - 259 kW </t>
  </si>
  <si>
    <t xml:space="preserve">Vassoura mecânica rebocável com largura de 2,44 m </t>
  </si>
  <si>
    <t>Balança plataforma digital à bateria, com mesa de 75 x 75 cm e capacidade de 500 kg</t>
  </si>
  <si>
    <t>Caminhão basculante com capacidade de 14 m³ - 188 kW</t>
  </si>
  <si>
    <t>Grupo gerador - 14 kVA</t>
  </si>
  <si>
    <t>E9753</t>
  </si>
  <si>
    <t>Grupo gerador - 23 kVA</t>
  </si>
  <si>
    <t>E9764</t>
  </si>
  <si>
    <t>Grupo gerador - 7,2 kVA</t>
  </si>
  <si>
    <t>Trator sobre esteiras com lâmina - 259 kW</t>
  </si>
  <si>
    <t>Vassoura mecânica rebocável com largura de 2,44 m</t>
  </si>
  <si>
    <t>HORAS PROD.</t>
  </si>
  <si>
    <t>QUANT.</t>
  </si>
  <si>
    <t>PEDRA DE MÃO</t>
  </si>
  <si>
    <t>JUNHO/2023</t>
  </si>
  <si>
    <t>JULHO/2023</t>
  </si>
  <si>
    <t>AREEIRA CARVALHO - Pontes e lacerda/MT</t>
  </si>
  <si>
    <t>EMALL - Cáceres/MT</t>
  </si>
  <si>
    <t>P. UNITÁRIO CORRIGIDO ton</t>
  </si>
  <si>
    <t>TANGARÁ - Tangará da Serra/MT</t>
  </si>
  <si>
    <t>Campos de Júlio</t>
  </si>
  <si>
    <t>O ÍNDICE RODOVIÁRIO UTILIZADO FOI O ÚLTIMO DISPONÍVEL - MAIO/2023</t>
  </si>
  <si>
    <t xml:space="preserve">FOI CONSIDERADO O HOTEL DISPONÍVEL COMODORO </t>
  </si>
  <si>
    <t>1. Equipe de produção de terraplanagem</t>
  </si>
  <si>
    <t>EQUIPAMENTOS</t>
  </si>
  <si>
    <t>UTILIZAÇÃO</t>
  </si>
  <si>
    <t>CUSTO OPERACIONAL</t>
  </si>
  <si>
    <t>CUSTO HORÁRIO</t>
  </si>
  <si>
    <t>PROD</t>
  </si>
  <si>
    <t>IMPR</t>
  </si>
  <si>
    <t>TOTAL EQUIPAMENTOS:</t>
  </si>
  <si>
    <t>CONSUMO</t>
  </si>
  <si>
    <t>SALÁRIO HORA</t>
  </si>
  <si>
    <t>TOTAL MÃO DE OBRA:</t>
  </si>
  <si>
    <t>Custo Horário da Execução:</t>
  </si>
  <si>
    <t>Produção da Equipe:</t>
  </si>
  <si>
    <t>Custo Unitário da Execução:</t>
  </si>
  <si>
    <t>SERVIÇOS</t>
  </si>
  <si>
    <t>PREÇO UNITÁRIO</t>
  </si>
  <si>
    <t>CUSTO UNITÁRIO</t>
  </si>
  <si>
    <t>5213416</t>
  </si>
  <si>
    <t>Placa em aço nº 16 galvanizado com película retrorrefletiva tipo I + I - confecção</t>
  </si>
  <si>
    <t>TOTAL SERVIÇOS:</t>
  </si>
  <si>
    <t>Custo Direto Total:</t>
  </si>
  <si>
    <t>VALOR:</t>
  </si>
  <si>
    <t>VALOR UNITÁRIO</t>
  </si>
  <si>
    <t>TOTAL MATERIAIS:</t>
  </si>
  <si>
    <t>1106165</t>
  </si>
  <si>
    <t>Concreto ciclópico fck = 20 MPa - confecção em betoneira e lançamento manual - areia, brita e pedra de mão comerciais</t>
  </si>
  <si>
    <t>4805750</t>
  </si>
  <si>
    <t>Escavação manual em material de 1ª categoria na profundidade de até 1 m</t>
  </si>
  <si>
    <t>4815671</t>
  </si>
  <si>
    <t>TRANSPORTE - TEMPO FIXO</t>
  </si>
  <si>
    <t>CODIGO</t>
  </si>
  <si>
    <t>Conjunto para fixação de placas em aço galvanizado composto por barra chata, abraçadeira, parafusos, porcas e arruelas (Caminhão carroceria com capacidade de 15 t - 188 kW)</t>
  </si>
  <si>
    <t>5914655</t>
  </si>
  <si>
    <t>Suporte em madeira de eucalipto tratado - seção de 8 x 8 cm (Caminhão carroceria com capacidade de 15 t - 188 kW)</t>
  </si>
  <si>
    <t>Tinta esmalte sintético acetinado (Caminhão carroceria com capacidade de 15 t - 188 kW)</t>
  </si>
  <si>
    <t>TRANSPORTE - TEMPO FIXO:</t>
  </si>
  <si>
    <t>MOMENTO DE TRANSPORTE</t>
  </si>
  <si>
    <t>DMT</t>
  </si>
  <si>
    <t>MOMENTO DE TRANSPORTE:</t>
  </si>
  <si>
    <t>Custo do FIC (0,00585):</t>
  </si>
  <si>
    <t>Custo do FIC (0,03515):</t>
  </si>
  <si>
    <t>4016096</t>
  </si>
  <si>
    <t>Escavação e carga de material de jazida com escavadeira hidráulica de 1,56 m³</t>
  </si>
  <si>
    <t>Escavação e carga de material de jazida com escavadeira hidráulica de 1,56 m³ (Caminhão basculante com capacidade de 10 m³ - 188 kW)</t>
  </si>
  <si>
    <t>5914354</t>
  </si>
  <si>
    <t>Brita 0 (Caminhão basculante com capacidade de 10 m³ - 188 kW)</t>
  </si>
  <si>
    <t>5914648</t>
  </si>
  <si>
    <t>Brita 1 (Caminhão basculante com capacidade de 10 m³ - 188 kW)</t>
  </si>
  <si>
    <t>1109671</t>
  </si>
  <si>
    <t>Argamassa de cimento e areia 1:4 - confecção em betoneira e lançamento manual - areia comercial</t>
  </si>
  <si>
    <t>3103302</t>
  </si>
  <si>
    <t>Fôrmas de tábuas de pinho para dispositivos de drenagem - utilização de 3 vezes - confecção, instalação e retirada</t>
  </si>
  <si>
    <t>Tubo de concreto armado PA1 - D = 0,60 m (Caminhão carroceria com guindauto com capacidade de 20 t.m - 136 kW)</t>
  </si>
  <si>
    <t>1107892</t>
  </si>
  <si>
    <t>Concreto fck = 20 MPa - confecção em betoneira e lançamento manual - areia e brita comerciais</t>
  </si>
  <si>
    <t>1100657</t>
  </si>
  <si>
    <t>Adensamento de concreto por vibrador de imersão</t>
  </si>
  <si>
    <t>1109669</t>
  </si>
  <si>
    <t>Argamassa de cimento e areia 1:3 - confecção em betoneira e lançamento manual - areia comercial</t>
  </si>
  <si>
    <t>0407819</t>
  </si>
  <si>
    <t>Armação em aço CA-50 - fornecimento, preparo e colocação</t>
  </si>
  <si>
    <t>1106057</t>
  </si>
  <si>
    <t>Concreto magro - confecção em betoneira e lançamento manual - areia e brita comerciais</t>
  </si>
  <si>
    <t>2105605</t>
  </si>
  <si>
    <t>Escoramento para corpo de bueiros celulares - utilização de 3 vezes - confecção, instalação e retirada</t>
  </si>
  <si>
    <t>3108005</t>
  </si>
  <si>
    <t>Fôrmas de compensado resinado 14 mm - uso geral - utilização de 3 vezes - confecção, instalação e retirada</t>
  </si>
  <si>
    <t>Compensado resinado - E = 10 mm (Caminhão carroceria com capacidade de 15 t - 188 kW)</t>
  </si>
  <si>
    <t>Placa de poliestireno expandido (EPS) (Caminhão carroceria com capacidade de 15 t - 188 kW)</t>
  </si>
  <si>
    <t>Microesferas refletivas de vidro tipo I-B (Caminhão carroceria com capacidade de 15 t - 188 kW)</t>
  </si>
  <si>
    <t>Microesferas refletivas de vidro tipo II-A (Caminhão carroceria com capacidade de 15 t - 188 kW)</t>
  </si>
  <si>
    <t>Tinta à base de resina acrílica emulsionada em água para demarcação viária (Caminhão carroceria com capacidade de 15 t - 188 kW)</t>
  </si>
  <si>
    <t>Adesivo à base de resina poliéster (Caminhão carroceria com capacidade de 15 t - 188 kW)</t>
  </si>
  <si>
    <t>Tacha refletiva em plástico injetado bidirecional com um pino - tipo I (Caminhão carroceria com capacidade de 15 t - 188 kW)</t>
  </si>
  <si>
    <t>Tachão refletivo em plástico injetado bidirecional (Caminhão carroceria com capacidade de 15 t - 188 kW)</t>
  </si>
  <si>
    <t>5213414</t>
  </si>
  <si>
    <t>Placa em aço nº 16 galvanizado com película retrorrefletiva tipo I + SI - confecção</t>
  </si>
  <si>
    <t>5213421</t>
  </si>
  <si>
    <t>Placa em aço nº 16 galvanizado com película retrorrefletiva tipo I + IV - confecção</t>
  </si>
  <si>
    <t>5213418</t>
  </si>
  <si>
    <t>Placa em aço nº 16 galvanizado com película retrorrefletiva tipo III + III - confecção</t>
  </si>
  <si>
    <t>Defensa metálica semimaleável simples (Caminhão carroceria com guindauto com capacidade de 20 t.m - 136 kW)</t>
  </si>
  <si>
    <t>5915373</t>
  </si>
  <si>
    <t>Arame farpado em aço galvanizado - D = 1,60 mm (Caminhão carroceria com capacidade de 15 t - 188 kW)</t>
  </si>
  <si>
    <t>Grampo em aço galvanizado para cerca - C = 25,4 mm e E = 3,76 mm (1” x 9 BWG) (Caminhão carroceria com capacidade de 15 t - 188 kW)</t>
  </si>
  <si>
    <t>Mourão de madeira - H = 2,10 m e D = 0,10 m (Caminhão carroceria com capacidade de 15 t - 188 kW)</t>
  </si>
  <si>
    <t>Mourão de madeira - H = 2,20 m e D = 0,15 m (Caminhão carroceria com capacidade de 15 t - 188 kW)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</si>
  <si>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</si>
  <si>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</si>
  <si>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</si>
  <si>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</si>
  <si>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Caibro de pinho - L = 7,5 cm e E = 7,5 cm (Caminhão carroceria com capacidade de 15 t - 188 kW)</t>
  </si>
  <si>
    <t>Compensado resinado - E = 14 mm (Caminhão carroceria com capacidade de 15 t - 188 kW)</t>
  </si>
  <si>
    <t>Peça de madeira - L = 7,5 cm e E = 2,5 cm (Caminhão carroceria com capacidade de 15 t - 188 kW)</t>
  </si>
  <si>
    <t>Tábua - E = 2,5 cm e L = 30 cm (Caminhão carroceria com capacidade de 15 t - 188 kW)</t>
  </si>
  <si>
    <t>Areia média lavada (Caminhão basculante com capacidade de 10 m³ - 188 kW)</t>
  </si>
  <si>
    <t>5914647</t>
  </si>
  <si>
    <t>Cimento Portland CP II - 32 - saco (Caminhão carroceria com capacidade de 15 t - 188 kW)</t>
  </si>
  <si>
    <t>5212552</t>
  </si>
  <si>
    <t>Pintura eletrostática a pó com tinta poliéster em chapa de aço</t>
  </si>
  <si>
    <t>Chapa fina em aço galvanizado (Caminhão carroceria com capacidade de 15 t - 188 kW)</t>
  </si>
  <si>
    <t>5914333</t>
  </si>
  <si>
    <t>Película não retrorrefletiva tipo IV (Caminhão carroceria com capacidade de 15 t - 188 kW)</t>
  </si>
  <si>
    <t>Película retrorrefletiva tipo I (Caminhão carroceria com capacidade de 15 t - 188 kW)</t>
  </si>
  <si>
    <t>Aditivo plastificante e retardador de pega para concreto e argamassa (Caminhão carroceria com capacidade de 15 t - 188 kW)</t>
  </si>
  <si>
    <t>Brita 2 (Caminhão basculante com capacidade de 10 m³ - 188 kW)</t>
  </si>
  <si>
    <t>Tinta em pó à base de resina poliéster (Caminhão carroceria com capacidade de 15 t - 188 kW)</t>
  </si>
  <si>
    <t>Película retrorrefletiva tipo I + SI (sinal impresso com película de sobreposição tipo V) (Caminhão carroceria com capacidade de 15 t - 188 kW)</t>
  </si>
  <si>
    <t>Pontalete para escoramento - D = 15 cm (Caminhão carroceria com capacidade de 15 t - 188 kW)</t>
  </si>
  <si>
    <t>Tábua - E = 2,5 cm e L = 15 cm (Caminhão carroceria com capacidade de 15 t - 188 kW)</t>
  </si>
  <si>
    <t>Aço CA 50 (Caminhão carroceria com capacidade de 15 t - 188 kW)</t>
  </si>
  <si>
    <t>Arame liso recozido em aço-carbono - D = 1,24 mm (18 BWG) (Caminhão carroceria com capacidade de 15 t - 188 kW)</t>
  </si>
  <si>
    <t>Pedra de mão ou rachão (Caminhão basculante com capacidade de 10 m³ - 188 kW)</t>
  </si>
  <si>
    <t>Película retrorrefletiva tipo III (Caminhão carroceria com capacidade de 15 t - 188 kW)</t>
  </si>
  <si>
    <t>S/C01</t>
  </si>
  <si>
    <t>P9884</t>
  </si>
  <si>
    <t>Encarregado de terraplenagem</t>
  </si>
  <si>
    <t>terraplangem</t>
  </si>
  <si>
    <t>2. Equipe de produção de pavimentação</t>
  </si>
  <si>
    <t xml:space="preserve">3. Equipe de Topografia </t>
  </si>
  <si>
    <t>4. Equipe de Segurança do trabalho</t>
  </si>
  <si>
    <t>2.4</t>
  </si>
  <si>
    <t>Equipe de produção de terraplanagem</t>
  </si>
  <si>
    <t xml:space="preserve">LABORATÓRIO </t>
  </si>
  <si>
    <t>3.4</t>
  </si>
  <si>
    <t>Laboratório de solos</t>
  </si>
  <si>
    <t>Laboratório de  solos</t>
  </si>
  <si>
    <t>3.5</t>
  </si>
  <si>
    <t>Manejo ambiental</t>
  </si>
  <si>
    <t>Desmat., dest., limpeza de área e estocagem do material de limpeza com árvores de diâmetro até 0,15 m</t>
  </si>
  <si>
    <t>EQUIPE DE MANEJO AMBIENTAL</t>
  </si>
  <si>
    <t>PARTICIPAÇÃO</t>
  </si>
  <si>
    <t>PREÇOS
 UNITÁRIOS</t>
  </si>
  <si>
    <t>MENSAL</t>
  </si>
  <si>
    <t>1. Manejo Florestal</t>
  </si>
  <si>
    <t>1.1.1  Técnico Florestal</t>
  </si>
  <si>
    <t>P9947</t>
  </si>
  <si>
    <t>Custo unitário da equipe de manejo ambiental</t>
  </si>
  <si>
    <t>Subtotal item 5</t>
  </si>
  <si>
    <t>COTAÇÃO EM 04/07/2023</t>
  </si>
  <si>
    <t>COTAÇÃO EM 11/07/2023</t>
  </si>
  <si>
    <t xml:space="preserve">Motoniveladora - 93 kW Mato Grosso </t>
  </si>
  <si>
    <t xml:space="preserve">Bate-estaca hidráulico para defensas montado em caminhão guindauto com capacidade de 20 t.m e carroceria de 4 t - 136 kW </t>
  </si>
  <si>
    <t xml:space="preserve">Balança plataforma digital à bateria, com mesa de 75 x 75 cm e capacidade de 500 kg </t>
  </si>
  <si>
    <t xml:space="preserve">Betoneira com motor a gasolina com capacidade de 600 l - 10 kW </t>
  </si>
  <si>
    <t xml:space="preserve">Compactador manual com soquete vibratório - 4,10 kW </t>
  </si>
  <si>
    <t xml:space="preserve">Furadeira de impacto de 12,5 mm - 0,80 kW </t>
  </si>
  <si>
    <t xml:space="preserve">Grupo gerador - 14 kVA </t>
  </si>
  <si>
    <t xml:space="preserve">Grupo gerador - 23 kVA </t>
  </si>
  <si>
    <t xml:space="preserve">Grupo gerador - 7,2 kVA </t>
  </si>
  <si>
    <t xml:space="preserve">Máquina de bancada guilhotina - 4,00 kW </t>
  </si>
  <si>
    <t xml:space="preserve">Máquina de bancada universal para corte de chapa - 1,50 kW </t>
  </si>
  <si>
    <t xml:space="preserve">Martelete perfurador/rompedor elétrico - 1,50 kW </t>
  </si>
  <si>
    <t xml:space="preserve">Plotadora de recorte com computador e programa computacional </t>
  </si>
  <si>
    <t xml:space="preserve">Serra circular com bancada - D = 30 cm - 4 kW </t>
  </si>
  <si>
    <t xml:space="preserve">Transportador manual carrinho de mão com capacidade de 80 l </t>
  </si>
  <si>
    <t xml:space="preserve">Transportador manual gerica com capacidade de 180 l </t>
  </si>
  <si>
    <t xml:space="preserve">Vibrador de imersão para concreto - 4,10 kW </t>
  </si>
  <si>
    <t>Rodovia :</t>
  </si>
  <si>
    <t>MT-100</t>
  </si>
  <si>
    <t>Trecho :</t>
  </si>
  <si>
    <t>ENTR. BR-364(B)/MT-299 - PONTE BRANCA/MT (Estaca 2035+0,00 a 4504+0,00)</t>
  </si>
  <si>
    <t>Extensão :</t>
  </si>
  <si>
    <t>49,39 km</t>
  </si>
  <si>
    <t>RELAÇÃO DE EQUIPE - MÃO DE OBRA</t>
  </si>
  <si>
    <t>DESCRIÇÃO DA MÃO DE OBRA</t>
  </si>
  <si>
    <t>UND.</t>
  </si>
  <si>
    <t>QUANTIDADE (HORAS)</t>
  </si>
  <si>
    <t>QUANTIDADE MÉDIA (funcionário/mês)</t>
  </si>
  <si>
    <t>MÃO DE OBRA ORDINÁRIA - OPERACÕES MECÂNICAS S/ EQUIPAMENTOS</t>
  </si>
  <si>
    <t>MÃO DE OBRA ORDINÁRIA - OPERADORES DE EQUIPAMENTOS E MOTORISTAS</t>
  </si>
  <si>
    <t>CAMINHÃO BASCULANTE COM CAPACIDADE DE 10 M³ - 188 KW</t>
  </si>
  <si>
    <t>CAMINHÃO BASCULANTE COM CAPACIDADE DE 14 M³ - 188 KW</t>
  </si>
  <si>
    <t>CAMINHÃO TANQUE COM CAPACIDADE DE 10.000 L - 188 KW</t>
  </si>
  <si>
    <t>CAMINHÃO PARA HIDROSSEMEADURA COM CAPACIDADE DE 7.500 L -</t>
  </si>
  <si>
    <t>CAMINHÃO TANQUE DISTRIBUIDOR DE ASFALTO COM CAPACIDADE DE</t>
  </si>
  <si>
    <t>CAMINHÃO CARROCERIA COM CAPACIDADE DE 5 T - 115 KW</t>
  </si>
  <si>
    <t>CAMINHÃO DEMARCADOR DE FAIXAS COM SISTEMA DE PINTURA A FRIO</t>
  </si>
  <si>
    <t>CAMINHÃO CARROCERIA COM GUINDAUTO COM CAPACIDADE DE 20</t>
  </si>
  <si>
    <t>ROLO COMPACTADOR PÉ DE CARNEIRO VIBRATÓRIO</t>
  </si>
  <si>
    <t>ESCAVADEIRA HIDRÁULICA SOBRE ESTEIRAS COM CAÇAMBA COM</t>
  </si>
  <si>
    <t>MOTONIVELADORA - 93 KW</t>
  </si>
  <si>
    <t>TRATOR AGRÍCOLA SOBRE PNEUS - 77 KW</t>
  </si>
  <si>
    <t>TRATOR SOBRE ESTEIRAS COM LÂMINA - 259 KW</t>
  </si>
  <si>
    <t>ROLO COMPACTADOR DE PNEUS AUTOPROPELIDO DE 27 T - 85 KW</t>
  </si>
  <si>
    <t>TRATOR SOBRE ESTEIRAS COM LÂMINA - 127 KW</t>
  </si>
  <si>
    <t>RETROESCAVADEIRA DE PNEUS COM CAPACIDADE DE 0,76 M³ - 58 KW</t>
  </si>
  <si>
    <t>VASSOURA MECÂNICA REBOCÁVEL COM LARGURA DE 2,44 M</t>
  </si>
  <si>
    <t>E9521</t>
  </si>
  <si>
    <t>GRUPO GERADOR - 2,5/3 KVA</t>
  </si>
  <si>
    <t>TRANSPORTADOR MANUAL GERICA COM CAPACIDADE DE 180 L</t>
  </si>
  <si>
    <t>MARTELETE PERFURADOR/ROMPEDOR ELÉTRICO - 1,50 KW</t>
  </si>
  <si>
    <t>GERÊNCIA TÉCNICA</t>
  </si>
  <si>
    <t>Engenheiro Supervisor</t>
  </si>
  <si>
    <t>unid.</t>
  </si>
  <si>
    <t xml:space="preserve">Encarregado Geral </t>
  </si>
  <si>
    <t xml:space="preserve">Tecnico de Meio Ambiente </t>
  </si>
  <si>
    <t>Engenheiro Auxiliar</t>
  </si>
  <si>
    <t>P9809</t>
  </si>
  <si>
    <r>
      <t>Encarregado Administrativo</t>
    </r>
    <r>
      <rPr>
        <sz val="10"/>
        <color indexed="10"/>
        <rFont val="Arial"/>
        <family val="2"/>
      </rPr>
      <t xml:space="preserve"> </t>
    </r>
  </si>
  <si>
    <t xml:space="preserve">Porteiro </t>
  </si>
  <si>
    <t xml:space="preserve">Vigia </t>
  </si>
  <si>
    <t xml:space="preserve">Auxiliar Administrativo </t>
  </si>
  <si>
    <t>P9871</t>
  </si>
  <si>
    <t>Motorista de ônibus</t>
  </si>
  <si>
    <t>MÃO DE OBRA DA PARCELA VINCULADA</t>
  </si>
  <si>
    <t xml:space="preserve">Encarregado de Terraplenagem </t>
  </si>
  <si>
    <t>Encarregado de Pavimentação</t>
  </si>
  <si>
    <t xml:space="preserve">Auxiliar de Topografia </t>
  </si>
  <si>
    <t>MÃO DE OBRA DA PARCELA VARIÁVEL</t>
  </si>
  <si>
    <t>Laboratorista</t>
  </si>
  <si>
    <t>Técnico Florestal</t>
  </si>
  <si>
    <t>Encarregado administrativo</t>
  </si>
  <si>
    <t>2.1.1.6</t>
  </si>
  <si>
    <t>Motorista</t>
  </si>
  <si>
    <t>PROJETO EXECUTIVO DE ENGENHARIA PARA IMPLANTAÇÃO E PAVIMENTAÇÃO</t>
  </si>
  <si>
    <t>*DEMAIS INSUMOS FORAM MANTIDOS PREÇO SICRO DEVIDO DIFICULDADE DE COTAÇÃO.</t>
  </si>
  <si>
    <t>%</t>
  </si>
  <si>
    <t>ABC SERVIÇOS</t>
  </si>
  <si>
    <t>Motoniveladora - 93 kW</t>
  </si>
  <si>
    <t>Grade de 24 discos rebocável de D = 60 cm (24")</t>
  </si>
  <si>
    <t>COMPONENTE AMBIENTAL</t>
  </si>
  <si>
    <t>10.1</t>
  </si>
  <si>
    <t>10.2</t>
  </si>
  <si>
    <t>10.3</t>
  </si>
  <si>
    <t>OUTUBRO/2023</t>
  </si>
  <si>
    <t xml:space="preserve">NOGUEIRA MINERAÇÃO - Cuiabá </t>
  </si>
  <si>
    <t xml:space="preserve">PROESTE </t>
  </si>
  <si>
    <t>0,97% s/ PV - Lucro Operacional</t>
  </si>
  <si>
    <t>Ofício Circular n°5895/2023/ASSESORIA/DPP/DNIT SEDE - SELIC 12,25%</t>
  </si>
  <si>
    <t>1.2. 5213570 Fornecimento e implantação de placa em aço - película I + I (m²)</t>
  </si>
  <si>
    <t>1.3. 5216111 Fornecimento e implantação de suporte e travessa para placa de sinalização em madeira de lei tratada 8 x 8 cm (un)</t>
  </si>
  <si>
    <t>4.1. 5501700 Desmatamento, destocamento, limpeza de área e estocagem do material de limpeza com árvores de diâmetro até 0,15 m (m²)</t>
  </si>
  <si>
    <t>4.2. 5501710 Escavação, carga e transporte em material de 1ª categoria - dmt de 50 m (m³)</t>
  </si>
  <si>
    <t>4.3. 5502109 Escavação, carga e transporte de material de 1ª categoria - dmt de 50 a 200 m - caminho de serviço em leito natural - com escavadeira e caminhão basculante de 14 m³ (m³)</t>
  </si>
  <si>
    <t>4.4. 5502110 Escavação, carga e transporte de material de 1ª categoria - dmt de 200 a 400 m - caminho de serviço em leito natural - com escavadeira e caminhão basculante de 14 m³ (m³)</t>
  </si>
  <si>
    <t>4.5. 5502978 Compactação de aterros a 100% do proctor normal (m³)</t>
  </si>
  <si>
    <t>4.6. 5503041 Compactação de aterros a 100% do proctor intermediário (m³)</t>
  </si>
  <si>
    <t>5.1. 5501700 Desmatamento, destocamento, limpeza de área e estocagem do material de limpeza com árvores de diâmetro até 0,15 m (m²)</t>
  </si>
  <si>
    <t>5.2. 5502986 Expurgo de jazida (m³)</t>
  </si>
  <si>
    <t>5.3. 4011209 Regularização do subleito (m²)</t>
  </si>
  <si>
    <t>5.4. 4011212 Varredura da superfície para execução de revestimento asfáltico (m²)</t>
  </si>
  <si>
    <t>5.5. 4011227 Sub-base de solo estabilizado granulometricamente sem mistura com material de jazida (m³)</t>
  </si>
  <si>
    <t>5.6. 4011219 Base de solo estabilizado granulometricamente sem mistura com material de jazida (m³)</t>
  </si>
  <si>
    <t>5.7. 4011352 Imprimação com emulsão asfáltica (m²)</t>
  </si>
  <si>
    <t>5.8. 4011372 Tratamento superficial duplo com banho diluído - brita comercial (m²)</t>
  </si>
  <si>
    <t>5.9. 5914374 Transporte com caminhão basculante de 10 m³ - rodovia em revestimento primário (tkm)</t>
  </si>
  <si>
    <t>5.10. 5914389 Transporte com caminhão basculante de 10 m³ - rodovia pavimentada (tkm)</t>
  </si>
  <si>
    <t>7.1. 4815671 Reaterro e compactação com soquete vibratório (m³)</t>
  </si>
  <si>
    <t>7.2. 4805757 Escavação mecânica de vala em material de 1ª categoria (m³)</t>
  </si>
  <si>
    <t>Retroescavadeira de pneus - capacidade da caçamba da pá-carregadeira de 0,76 m³ e da retroescavadeira de 0,29 m³ - 58 kW</t>
  </si>
  <si>
    <t>7.3. 0804021 Corpo de BSTC D = 0,60 m PA1 - areia, brita e pedra de mão comerciais (m)</t>
  </si>
  <si>
    <t>7.4. 0804377 Boca de BSTC D = 0,60 m - esconsidade 0° - areia e brita comerciais - alas esconsas (un)</t>
  </si>
  <si>
    <t>7.5. 0804379 Boca de BSTC D = 0,60 m - esconsidade 15° - areia e brita comerciais - alas esconsas (un)</t>
  </si>
  <si>
    <t>7.6. 0705183 Corpo de BSCC 2,00 x 2,00 m - moldado no local - altura do aterro 0,00 a 1,00 m - areia e brita comerciais (m)</t>
  </si>
  <si>
    <t>7.7. 0705197 Corpo de BSCC 2,50 x 2,50 m - moldado no local - altura do aterro 0,00 a 1,00 m - areia e brita comerciais (m)</t>
  </si>
  <si>
    <t>7.8. 0705374 Corpo de BTCC 2,50 x 2,50 m - moldado no local - altura do aterro 0,00 a 1,00 m - areia e brita comerciais (m)</t>
  </si>
  <si>
    <t>7.9. 0705388 Corpo de BTCC 3,00 x 3,00 m - moldado no local - altura do aterro 0,00 a 1,00 m - areia e brita comerciais (m)</t>
  </si>
  <si>
    <t>7.10. 0705233 Boca de BSCC 2,00 x 2,00 m - esconsidade 0° - areia e brita comerciais (un)</t>
  </si>
  <si>
    <t>7.11. 0705241 Boca de BSCC 2,50 x 2,50 m - esconsidade 0° - areia e brita comerciais (un)</t>
  </si>
  <si>
    <t>7.12. 0705425 Boca de BTCC 2,50 x 2,50 m - esconsidade 45° - areia e brita comerciais (un)</t>
  </si>
  <si>
    <t>7.13. 0705433 Boca de BTCC 3,00 x 3,00 m - esconsidade 45° - areia e brita comerciais (un)</t>
  </si>
  <si>
    <t>8.1. 5213403 Pintura de faixa com tinta acrílica emulsionada em água - espessura de 0,5 mm (m²)</t>
  </si>
  <si>
    <t>8.2. 5213360 Tacha refletiva em plástico injetado - bidirecional tipo I - com um pino - fornecimento e colocação (un)</t>
  </si>
  <si>
    <t>8.3. 5213362 Tachão refletivo em plástico injetado - bidirecional - fornecimento e colocação (un)</t>
  </si>
  <si>
    <t>8.4. 5213466 Placa de advertência em aço, lado de 1,00 m - película retrorrefletiva tipo I + SI - fornecimento e implantação (un)</t>
  </si>
  <si>
    <t>8.5. 5213442 Placa de regulamentação em aço D = 1,00 m - película retrorrefletiva tipo I + SI - fornecimento e implantação (un)</t>
  </si>
  <si>
    <t>8.6. 5213472 Placa de marco quilométrico em aço - 0,60 x 0,865 m - película retrorrefletiva tipo I + I - fornecimento e implantação (un)</t>
  </si>
  <si>
    <t>8.7. 5213476 Placa delineador em aço - 0,50 x 0,60 m - película retrorrefletiva tipo I + IV - fornecimento e implantação (un)</t>
  </si>
  <si>
    <t>8.8. 5213572 Placa em aço - película III + III - fornecimento e implantação (m²)</t>
  </si>
  <si>
    <t>8.9. 5216111 Suporte para placa de sinalização em madeira de lei tratada 8 x 8 cm - fornecimento e implantação (un)</t>
  </si>
  <si>
    <t>9.1. 3713604 Defensa semimaleável simples - fornecimento e implantação (m)</t>
  </si>
  <si>
    <t>9.2. 3713605 Ancoragem de defensa semimaleável simples - fornecimento e implantação (m)</t>
  </si>
  <si>
    <t>9.3. 3713608 Cerca com 4 fios de arame farpado e mourão de madeira a cada 2,5 m e esticador a cada 50 m (m)</t>
  </si>
  <si>
    <t>10.1. 4413905 Hidrossemeadura (m²)</t>
  </si>
  <si>
    <t>Aditivo natural tipo goma xantana para hidrossemeadura (Caminhão carroceria com capacidade de 15 t - 188 kW)</t>
  </si>
  <si>
    <t>Adubo à base de nitrogênio, fósforo e potássio (NPK) (Caminhão carroceria com capacidade de 15 t - 188 kW)</t>
  </si>
  <si>
    <t>Adubo orgânico composto (Caminhão carroceria com capacidade de 15 t - 188 kW)</t>
  </si>
  <si>
    <t>Material formador de camada protetora para hidrossemeadura (Caminhão carroceria com capacidade de 15 t - 188 kW)</t>
  </si>
  <si>
    <t>Pó calcário dolomítico (Caminhão carroceria com capacidade de 15 t - 188 kW)</t>
  </si>
  <si>
    <t>Sementes para hidrossemeadura (Caminhão carroceria com capacidade de 15 t - 188 kW)</t>
  </si>
  <si>
    <t>10.2. 4413013 Cerca de passagem de fauna com tela de alambrado sobre mureta de blocos de concreto - H = 20 cm - mourões de madeira a cada 2,5 m e esticador a cada 50 m (m)</t>
  </si>
  <si>
    <t>Arame liso em aço galvanizado - D = 1,65 mm (16 BWG) (Caminhão carroceria com capacidade de 15 t - 188 kW)</t>
  </si>
  <si>
    <t>Bloco de concreto - L = 19 cm, A = 19 cm e C = 39 cm (Caminhão carroceria com capacidade de 15 t - 188 kW)</t>
  </si>
  <si>
    <t>Tela em aço galvanizado para alambrado - E = 1,64 mm (BWG 16) e malha de 50 mm (Caminhão carroceria com capacidade de 15 t - 188 kW)</t>
  </si>
  <si>
    <t>10.3. 4413989 Plantio de muda de árvore com altura de 0,30 a 0,80 m em cova de 0,60 x 0,60 x 0,60 m (un)</t>
  </si>
  <si>
    <t>Enxofre (Caminhão carroceria com capacidade de 15 t - 188 kW)</t>
  </si>
  <si>
    <t>Estaca de tutoramento - D = 5 cm e H = 2 m (Caminhão carroceria com capacidade de 15 t - 188 kW)</t>
  </si>
  <si>
    <t>Muda de árvore com altura de 0,30 a 0,80 m (Caminhão carroceria com capacidade de 15 t - 188 kW)</t>
  </si>
  <si>
    <t>3103302 Fôrmas de tábuas de pinho para dispositivos de drenagem - utilização de 3 vezes - confecção, instalação e retirada (m²)</t>
  </si>
  <si>
    <t>3108005 Fôrmas de compensado resinado 14 mm - uso geral - utilização de 3 vezes - confecção, instalação e retirada (m²)</t>
  </si>
  <si>
    <t>1109671 Argamassa de cimento e areia 1:4 - confecção em betoneira e lançamento manual - areia comercial (m³)</t>
  </si>
  <si>
    <t>5213421 Placa em aço nº 16 galvanizado com película retrorrefletiva tipo I + IV - confecção (m²)</t>
  </si>
  <si>
    <t>5914374 Transporte com caminhão basculante de 10 m³ - rodovia em revestimento primário (tkm)</t>
  </si>
  <si>
    <t>1107892 Concreto fck = 20 MPa - confecção em betoneira e lançamento manual - areia e brita comerciais (m³)</t>
  </si>
  <si>
    <t>5914584 Transporte com caminhão carroceria com capacidade de 7 t e com guindauto de 20 t.m - rodovia em leito natural (tkm)</t>
  </si>
  <si>
    <t>5914599 Transporte com caminhão carroceria com capacidade de 7 t e com guindauto de 20 t.m - rodovia em revestimento primário (tkm)</t>
  </si>
  <si>
    <t>5914359 Transporte com caminhão basculante de 10 m³ - rodovia em leito natural (tkm)</t>
  </si>
  <si>
    <t>5212552 Pintura eletrostática a pó com tinta poliéster em chapa de aço (m²)</t>
  </si>
  <si>
    <t>4016096 Escavação e carga de material de jazida com escavadeira hidráulica de 1,56 m³ (m³)</t>
  </si>
  <si>
    <t>5914464 Transporte com caminhão carroceria de 15 t - rodovia em revestimento primário (tkm)</t>
  </si>
  <si>
    <t>5914614 Transporte com caminhão carroceria com capacidade de 7 t e com guindauto de 20 t.m - rodovia pavimentada (tkm)</t>
  </si>
  <si>
    <t>5914333 Carga, manobra e descarga de materiais diversos em caminhão carroceria de 15 t - carga e descarga com caminhão guindauto de 20 t.m (t)</t>
  </si>
  <si>
    <t>5914389 Transporte com caminhão basculante de 10 m³ - rodovia pavimentada (tkm)</t>
  </si>
  <si>
    <t>5914648 Carga, manobra e descarga de agregados ou solos em caminhão basculante de 10 m³ - carga com carregadeira de 3,40 m³ (exclusa) e descarga em distribuidor rebocável (t)</t>
  </si>
  <si>
    <t>4805750 Escavação manual em material de 1ª categoria na profundidade de até 1 m (m³)</t>
  </si>
  <si>
    <t>5213414 Placa em aço nº 16 galvanizado com película retrorrefletiva tipo I + SI - confecção (m²)</t>
  </si>
  <si>
    <t>5213416 Placa em aço nº 16 galvanizado com película retrorrefletiva tipo I + I - confecção (m²)</t>
  </si>
  <si>
    <t>2105605 Escoramento para corpo de bueiros celulares - utilização de 3 vezes - confecção, instalação e retirada (m³)</t>
  </si>
  <si>
    <t>1106057 Concreto magro - confecção em betoneira e lançamento manual - areia e brita comerciais (m³)</t>
  </si>
  <si>
    <t>0407819 Armação em aço CA-50 - fornecimento, preparo e colocação (kg)</t>
  </si>
  <si>
    <t>4815671 Reaterro e compactação com soquete vibratório (m³)</t>
  </si>
  <si>
    <t>5914449 Transporte com caminhão carroceria de 15 t - rodovia em leito natural (tkm)</t>
  </si>
  <si>
    <t>5914647 Carga, manobra e descarga de agregados ou solos em caminhão basculante de 10 m³ - carga com carregadeira de 3,40 m³ (exclusa) e descarga livre (t)</t>
  </si>
  <si>
    <t>5914354 Carga, manobra e descarga de agregados ou solos em caminhão basculante de 10 m³ - carga com escavadeira de 1,56 m³ (exclusa) e descarga livre (t)</t>
  </si>
  <si>
    <t>5914479 Transporte com caminhão carroceria de 15 t - rodovia pavimentada (tkm)</t>
  </si>
  <si>
    <t>5914655 Carga, manobra e descarga de materiais diversos em caminhão carroceria de 15 t - carga e descarga manuais (t)</t>
  </si>
  <si>
    <t>5915373 Carga, manobra e descarga de materiais diversos em caminhão carroceria com capacidade de 7 t e com guindauto de 20 t.m (t)</t>
  </si>
  <si>
    <t>1106165 Concreto ciclópico fck = 20 MPa - confecção em betoneira e lançamento manual - areia, brita e pedra de mão comerciais (m³)</t>
  </si>
  <si>
    <t>1100657 Adensamento de concreto por vibrador de imersão (m³)</t>
  </si>
  <si>
    <t>5213418 Placa em aço nº 16 galvanizado com película retrorrefletiva tipo III + III - confecção (m²)</t>
  </si>
  <si>
    <t>1109669 Argamassa de cimento e areia 1:3 - confecção em betoneira e lançamento manual - areia comercial (m³)</t>
  </si>
  <si>
    <t>ACUML%</t>
  </si>
  <si>
    <t>SICRO:JUL/2023</t>
  </si>
  <si>
    <t>Hidrossemeadura</t>
  </si>
  <si>
    <t>Cerca de passagem de fauna com tela de alambrado sobre mureta de blocos de concreto - H = 20 cm - mourões de madeira a cada 2,5 m e esticador a cada 50 m</t>
  </si>
  <si>
    <t>Plantio de muda de árvore com altura de 0,30 a 0,80 m em cova de 0,60 x 0,60 x 0,60 m</t>
  </si>
  <si>
    <t>Imprimação com emulsão asfáltica</t>
  </si>
  <si>
    <t>SUB-BASE</t>
  </si>
  <si>
    <t>BASE</t>
  </si>
  <si>
    <t>MOMENTO TRANSPORTE - BRITA COMERCIAL</t>
  </si>
  <si>
    <t>REVEST. PRIMARIO (R.P.)</t>
  </si>
  <si>
    <t>RODO PAVIMENTADA (PAV.)</t>
  </si>
  <si>
    <t>MOMENTO TRANSPORTE - MATERIAL DE JAZIDA - REVESTIMENTO PRIMARIO (R.P.)</t>
  </si>
  <si>
    <t>t.km</t>
  </si>
  <si>
    <t>TERRAPLENAGEM</t>
  </si>
  <si>
    <t>6.3</t>
  </si>
  <si>
    <t>6.4</t>
  </si>
  <si>
    <t>6.5</t>
  </si>
  <si>
    <t>6.6</t>
  </si>
  <si>
    <t>6.7</t>
  </si>
  <si>
    <t>4.1.1</t>
  </si>
  <si>
    <t>4.1.2</t>
  </si>
  <si>
    <t>4.2.1</t>
  </si>
  <si>
    <t>4.2.2</t>
  </si>
  <si>
    <t>PARTICIPAÇÃO NA OBRA</t>
  </si>
  <si>
    <r>
      <t xml:space="preserve">Transporte com caminhão basculante de 10 m³ - rodovia pavimentada - </t>
    </r>
    <r>
      <rPr>
        <b/>
        <sz val="11"/>
        <rFont val="Times New Roman"/>
        <family val="1"/>
      </rPr>
      <t>Brita Comercial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p/ TSD</t>
    </r>
  </si>
  <si>
    <r>
      <t xml:space="preserve">Transporte com caminhão basculante de 10 m³ - rodovia em revestimento primário - </t>
    </r>
    <r>
      <rPr>
        <b/>
        <sz val="11"/>
        <rFont val="Times New Roman"/>
        <family val="1"/>
      </rPr>
      <t>Brita Comercial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p/ TSD</t>
    </r>
  </si>
  <si>
    <t>6.8</t>
  </si>
  <si>
    <t>6.9</t>
  </si>
  <si>
    <t>INDICE MÊS BASE ORÇAMENTO JULHO/2023</t>
  </si>
  <si>
    <t>RESUMO DO ORÇAMENTO - SINFRA</t>
  </si>
  <si>
    <t>QUADRO DEMONSTRATIVO DO ORÇAMENTO - SINFRA</t>
  </si>
  <si>
    <t>CRONOGRAMA FÍSICO - FINANCEIRO SEM DESONERAÇÃO FISCAL - SINFRA</t>
  </si>
  <si>
    <t>VR APROVADO SINFRA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</si>
</sst>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-* #,##0.0000_-;\-* #,##0.0000_-;_-* &quot;-&quot;??_-;_-@_-"/>
    <numFmt numFmtId="166" formatCode="_(* #,##0.00_);_(* \(#,##0.00\);_(* &quot;-&quot;??_);_(@_)"/>
    <numFmt numFmtId="167" formatCode="_(* #,##0.00000_);_(* \(#,##0.00000\);_(* &quot;-&quot;??_);_(@_)"/>
    <numFmt numFmtId="168" formatCode="0.000"/>
    <numFmt numFmtId="169" formatCode="&quot;R$&quot;\ #,##0.00"/>
    <numFmt numFmtId="170" formatCode="&quot;Cr$&quot;#,##0_);\(&quot;Cr$&quot;#,##0\)"/>
    <numFmt numFmtId="171" formatCode="General_)"/>
    <numFmt numFmtId="172" formatCode="_-[$R$-416]\ * #,##0.00_-;\-[$R$-416]\ * #,##0.00_-;_-[$R$-416]\ * &quot;-&quot;??_-;_-@_-"/>
    <numFmt numFmtId="173" formatCode="#,##0.0000"/>
    <numFmt numFmtId="174" formatCode="0.0000"/>
    <numFmt numFmtId="175" formatCode="#,##0.000"/>
    <numFmt numFmtId="176" formatCode="_(&quot;R$ &quot;* #,##0.00_);_(&quot;R$ &quot;* \(#,##0.00\);_(&quot;R$ &quot;* &quot;-&quot;??_);_(@_)"/>
    <numFmt numFmtId="177" formatCode="_(* #,##0.00_);_(* \(#,##0.00\);_(* \-??_);_(@_)"/>
    <numFmt numFmtId="178" formatCode="_(* #,##0.000_);_(* \(#,##0.000\);_(* &quot;-&quot;??_);_(@_)"/>
    <numFmt numFmtId="179" formatCode="[$-416]mmm\-yy;@"/>
    <numFmt numFmtId="180" formatCode="0.000%"/>
    <numFmt numFmtId="181" formatCode="&quot;R$&quot;#,##0.00"/>
    <numFmt numFmtId="182" formatCode="_-&quot;R$&quot;\ * #,##0.00_-;\-&quot;R$&quot;\ * #,##0.00_-;_-&quot;R$&quot;\ * &quot;-&quot;???_-;_-@_-"/>
    <numFmt numFmtId="183" formatCode="0.0"/>
    <numFmt numFmtId="184" formatCode="#,##0.00000000"/>
    <numFmt numFmtId="185" formatCode="#,##0.00000"/>
    <numFmt numFmtId="186" formatCode="#,##0.0"/>
    <numFmt numFmtId="187" formatCode="\R\$\ #,##0.0000"/>
    <numFmt numFmtId="188" formatCode="\R\$\ #,##0.00"/>
  </numFmts>
  <fonts count="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sz val="12"/>
      <name val="Cambria"/>
      <family val="2"/>
      <scheme val="major"/>
    </font>
    <font>
      <sz val="12"/>
      <color theme="1"/>
      <name val="Cambria"/>
      <family val="2"/>
      <scheme val="major"/>
    </font>
    <font>
      <b/>
      <sz val="12"/>
      <color theme="0"/>
      <name val="Arial"/>
      <family val="2"/>
    </font>
    <font>
      <i/>
      <sz val="12"/>
      <name val="Cambria"/>
      <family val="2"/>
      <scheme val="maj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Cambria"/>
      <family val="2"/>
      <scheme val="major"/>
    </font>
    <font>
      <b/>
      <sz val="14"/>
      <color theme="0"/>
      <name val="Arial"/>
      <family val="2"/>
    </font>
    <font>
      <sz val="10"/>
      <name val="Cambria"/>
      <family val="2"/>
      <scheme val="major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sz val="10"/>
      <color theme="1"/>
      <name val="Times New Roman"/>
      <family val="1"/>
    </font>
    <font>
      <b/>
      <sz val="9"/>
      <color theme="0"/>
      <name val="Times New Roman"/>
      <family val="1"/>
    </font>
    <font>
      <b/>
      <sz val="12"/>
      <color theme="1"/>
      <name val="Calibri"/>
      <family val="2"/>
      <scheme val="minor"/>
    </font>
    <font>
      <b/>
      <i/>
      <sz val="14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4"/>
      <name val="Arial"/>
      <family val="2"/>
    </font>
    <font>
      <b/>
      <sz val="14"/>
      <color rgb="FFFFFFFF"/>
      <name val="Arial"/>
      <family val="2"/>
    </font>
    <font>
      <b/>
      <sz val="11"/>
      <color theme="1"/>
      <name val="Calibri"/>
      <family val="2"/>
      <scheme val="minor"/>
    </font>
    <font>
      <sz val="10"/>
      <name val="Comic Sans MS"/>
      <family val="4"/>
    </font>
    <font>
      <sz val="14"/>
      <color indexed="8"/>
      <name val="Arial"/>
      <family val="2"/>
    </font>
    <font>
      <sz val="14"/>
      <color rgb="FF000000"/>
      <name val="Arial"/>
      <family val="2"/>
    </font>
    <font>
      <sz val="14"/>
      <color theme="0"/>
      <name val="Comic Sans MS"/>
      <family val="4"/>
    </font>
    <font>
      <b/>
      <sz val="20"/>
      <color theme="0"/>
      <name val="Arial"/>
      <family val="2"/>
    </font>
    <font>
      <sz val="10"/>
      <color rgb="FFFF0000"/>
      <name val="Comic Sans MS"/>
      <family val="4"/>
    </font>
    <font>
      <sz val="14"/>
      <color theme="0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b/>
      <sz val="15"/>
      <color theme="0"/>
      <name val="Arial"/>
      <family val="2"/>
    </font>
    <font>
      <b/>
      <sz val="15"/>
      <color theme="1"/>
      <name val="Arial"/>
      <family val="2"/>
    </font>
    <font>
      <b/>
      <sz val="15"/>
      <name val="Arial"/>
      <family val="2"/>
    </font>
    <font>
      <sz val="8"/>
      <name val="Calibri"/>
      <family val="2"/>
      <scheme val="minor"/>
    </font>
    <font>
      <b/>
      <sz val="14"/>
      <name val="Lucida Sans Unicode"/>
      <family val="2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6"/>
      <color theme="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i/>
      <sz val="12"/>
      <color theme="0"/>
      <name val="Times New Roman"/>
      <family val="1"/>
    </font>
    <font>
      <b/>
      <i/>
      <sz val="1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name val="Verdana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0"/>
      <name val="Arial Narro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2"/>
      <color rgb="FFFFFFFF"/>
      <name val="Arial"/>
      <family val="2"/>
    </font>
    <font>
      <sz val="9"/>
      <color rgb="FFFF0000"/>
      <name val="Arial"/>
      <family val="2"/>
    </font>
    <font>
      <b/>
      <sz val="12"/>
      <name val="Cambria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b/>
      <sz val="9"/>
      <name val="Times New Roman"/>
      <family val="1"/>
    </font>
    <font>
      <sz val="10"/>
      <color indexed="53"/>
      <name val="Times New Roman"/>
      <family val="1"/>
    </font>
    <font>
      <vertAlign val="superscript"/>
      <sz val="10"/>
      <color indexed="10"/>
      <name val="Times New Roman"/>
      <family val="1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6"/>
      <color rgb="FF000000"/>
      <name val="Arial"/>
      <family val="2"/>
    </font>
    <font>
      <b/>
      <sz val="11"/>
      <color rgb="FFFFFFFF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indexed="10"/>
      <name val="Arial"/>
      <family val="2"/>
    </font>
    <font>
      <sz val="4.5"/>
      <color rgb="FF000000"/>
      <name val="Arial"/>
      <family val="2"/>
    </font>
    <font>
      <sz val="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006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auto="1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CCCC"/>
      </patternFill>
    </fill>
  </fills>
  <borders count="1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auto="1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6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 applyFill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ill="0" applyBorder="0" applyAlignment="0" applyProtection="0"/>
    <xf numFmtId="0" fontId="34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>
      <alignment horizontal="justify" wrapText="1"/>
    </xf>
    <xf numFmtId="166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69" fillId="0" borderId="0" applyNumberFormat="0" applyFill="0" applyBorder="0" applyAlignment="0" applyProtection="0"/>
    <xf numFmtId="0" fontId="1" fillId="0" borderId="0"/>
    <xf numFmtId="0" fontId="72" fillId="0" borderId="0"/>
    <xf numFmtId="0" fontId="5" fillId="0" borderId="0"/>
    <xf numFmtId="166" fontId="5" fillId="0" borderId="0" applyFont="0" applyFill="0" applyBorder="0" applyAlignment="0" applyProtection="0"/>
    <xf numFmtId="0" fontId="34" fillId="0" borderId="0" applyFill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0" borderId="0"/>
  </cellStyleXfs>
  <cellXfs count="119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43" fontId="4" fillId="2" borderId="0" xfId="1" applyFont="1" applyFill="1" applyAlignment="1">
      <alignment horizontal="center" vertical="center" wrapText="1"/>
    </xf>
    <xf numFmtId="43" fontId="0" fillId="0" borderId="0" xfId="1" applyFont="1"/>
    <xf numFmtId="165" fontId="4" fillId="2" borderId="0" xfId="1" applyNumberFormat="1" applyFont="1" applyFill="1" applyAlignment="1">
      <alignment horizontal="center" vertical="center" wrapText="1"/>
    </xf>
    <xf numFmtId="165" fontId="0" fillId="0" borderId="0" xfId="1" applyNumberFormat="1" applyFont="1"/>
    <xf numFmtId="0" fontId="6" fillId="0" borderId="0" xfId="4" applyFont="1"/>
    <xf numFmtId="167" fontId="7" fillId="0" borderId="0" xfId="5" applyNumberFormat="1" applyFont="1"/>
    <xf numFmtId="166" fontId="6" fillId="0" borderId="0" xfId="5" applyFont="1"/>
    <xf numFmtId="2" fontId="6" fillId="0" borderId="0" xfId="5" applyNumberFormat="1" applyFont="1"/>
    <xf numFmtId="0" fontId="6" fillId="4" borderId="0" xfId="4" applyFont="1" applyFill="1"/>
    <xf numFmtId="0" fontId="6" fillId="4" borderId="0" xfId="4" applyFont="1" applyFill="1" applyAlignment="1">
      <alignment horizontal="center"/>
    </xf>
    <xf numFmtId="167" fontId="5" fillId="4" borderId="5" xfId="5" applyNumberFormat="1" applyFont="1" applyFill="1" applyBorder="1" applyAlignment="1">
      <alignment horizontal="center" vertical="center"/>
    </xf>
    <xf numFmtId="166" fontId="5" fillId="4" borderId="5" xfId="5" applyFont="1" applyFill="1" applyBorder="1" applyAlignment="1">
      <alignment horizontal="center" vertical="center"/>
    </xf>
    <xf numFmtId="166" fontId="5" fillId="4" borderId="5" xfId="5" applyFont="1" applyFill="1" applyBorder="1" applyAlignment="1">
      <alignment horizontal="center" vertical="center" wrapText="1"/>
    </xf>
    <xf numFmtId="43" fontId="5" fillId="4" borderId="6" xfId="8" applyFont="1" applyFill="1" applyBorder="1" applyAlignment="1">
      <alignment horizontal="center" vertical="center"/>
    </xf>
    <xf numFmtId="0" fontId="9" fillId="4" borderId="0" xfId="4" applyFont="1" applyFill="1" applyAlignment="1">
      <alignment horizontal="center"/>
    </xf>
    <xf numFmtId="4" fontId="11" fillId="0" borderId="5" xfId="5" applyNumberFormat="1" applyFont="1" applyFill="1" applyBorder="1" applyAlignment="1">
      <alignment horizontal="center" vertical="center"/>
    </xf>
    <xf numFmtId="10" fontId="5" fillId="4" borderId="5" xfId="5" applyNumberFormat="1" applyFont="1" applyFill="1" applyBorder="1" applyAlignment="1">
      <alignment vertical="center"/>
    </xf>
    <xf numFmtId="166" fontId="5" fillId="0" borderId="5" xfId="5" applyFont="1" applyFill="1" applyBorder="1" applyAlignment="1">
      <alignment vertical="center"/>
    </xf>
    <xf numFmtId="166" fontId="5" fillId="0" borderId="5" xfId="5" applyFont="1" applyFill="1" applyBorder="1" applyAlignment="1">
      <alignment horizontal="center" vertical="center"/>
    </xf>
    <xf numFmtId="10" fontId="11" fillId="0" borderId="5" xfId="5" applyNumberFormat="1" applyFont="1" applyFill="1" applyBorder="1" applyAlignment="1">
      <alignment vertical="center"/>
    </xf>
    <xf numFmtId="4" fontId="11" fillId="4" borderId="5" xfId="5" applyNumberFormat="1" applyFont="1" applyFill="1" applyBorder="1" applyAlignment="1">
      <alignment horizontal="center" vertical="center"/>
    </xf>
    <xf numFmtId="166" fontId="5" fillId="4" borderId="5" xfId="5" applyFont="1" applyFill="1" applyBorder="1" applyAlignment="1">
      <alignment vertical="center"/>
    </xf>
    <xf numFmtId="166" fontId="5" fillId="4" borderId="6" xfId="5" applyFont="1" applyFill="1" applyBorder="1" applyAlignment="1">
      <alignment horizontal="center" vertical="center"/>
    </xf>
    <xf numFmtId="43" fontId="6" fillId="4" borderId="0" xfId="4" applyNumberFormat="1" applyFont="1" applyFill="1"/>
    <xf numFmtId="166" fontId="6" fillId="4" borderId="0" xfId="5" applyFont="1" applyFill="1"/>
    <xf numFmtId="167" fontId="7" fillId="4" borderId="0" xfId="5" applyNumberFormat="1" applyFont="1" applyFill="1"/>
    <xf numFmtId="2" fontId="6" fillId="4" borderId="0" xfId="5" applyNumberFormat="1" applyFont="1" applyFill="1"/>
    <xf numFmtId="0" fontId="0" fillId="4" borderId="0" xfId="0" applyFill="1"/>
    <xf numFmtId="2" fontId="0" fillId="4" borderId="5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43" fontId="0" fillId="4" borderId="0" xfId="1" applyFont="1" applyFill="1"/>
    <xf numFmtId="2" fontId="0" fillId="4" borderId="5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9" fontId="0" fillId="4" borderId="5" xfId="3" applyFont="1" applyFill="1" applyBorder="1" applyAlignment="1">
      <alignment horizontal="center" vertical="center"/>
    </xf>
    <xf numFmtId="43" fontId="0" fillId="4" borderId="0" xfId="0" applyNumberFormat="1" applyFill="1"/>
    <xf numFmtId="43" fontId="0" fillId="4" borderId="5" xfId="1" applyFont="1" applyFill="1" applyBorder="1" applyAlignment="1">
      <alignment horizontal="center" vertical="center"/>
    </xf>
    <xf numFmtId="2" fontId="0" fillId="4" borderId="0" xfId="0" applyNumberFormat="1" applyFill="1"/>
    <xf numFmtId="10" fontId="0" fillId="4" borderId="0" xfId="3" applyNumberFormat="1" applyFont="1" applyFill="1"/>
    <xf numFmtId="0" fontId="5" fillId="0" borderId="0" xfId="11" applyAlignment="1">
      <alignment vertical="center" wrapText="1"/>
    </xf>
    <xf numFmtId="0" fontId="18" fillId="0" borderId="0" xfId="11" applyFont="1" applyAlignment="1">
      <alignment vertical="center" wrapText="1"/>
    </xf>
    <xf numFmtId="0" fontId="10" fillId="0" borderId="15" xfId="11" applyFont="1" applyBorder="1" applyAlignment="1">
      <alignment horizontal="center" vertical="center" wrapText="1"/>
    </xf>
    <xf numFmtId="0" fontId="10" fillId="0" borderId="35" xfId="11" applyFont="1" applyBorder="1" applyAlignment="1">
      <alignment horizontal="center" vertical="center" wrapText="1"/>
    </xf>
    <xf numFmtId="0" fontId="10" fillId="0" borderId="0" xfId="11" applyFont="1" applyAlignment="1">
      <alignment vertical="center" wrapText="1"/>
    </xf>
    <xf numFmtId="0" fontId="5" fillId="0" borderId="36" xfId="11" applyBorder="1" applyAlignment="1">
      <alignment horizontal="center" vertical="center" wrapText="1"/>
    </xf>
    <xf numFmtId="10" fontId="0" fillId="0" borderId="37" xfId="13" applyNumberFormat="1" applyFont="1" applyBorder="1" applyAlignment="1">
      <alignment horizontal="center" vertical="center"/>
    </xf>
    <xf numFmtId="10" fontId="5" fillId="0" borderId="40" xfId="11" applyNumberFormat="1" applyBorder="1" applyAlignment="1">
      <alignment horizontal="center" vertical="center" wrapText="1"/>
    </xf>
    <xf numFmtId="10" fontId="5" fillId="0" borderId="45" xfId="11" applyNumberFormat="1" applyBorder="1" applyAlignment="1">
      <alignment horizontal="center" vertical="center" wrapText="1"/>
    </xf>
    <xf numFmtId="10" fontId="5" fillId="0" borderId="46" xfId="11" applyNumberFormat="1" applyBorder="1" applyAlignment="1">
      <alignment horizontal="center" vertical="center" wrapText="1"/>
    </xf>
    <xf numFmtId="10" fontId="10" fillId="0" borderId="50" xfId="11" applyNumberFormat="1" applyFont="1" applyBorder="1" applyAlignment="1">
      <alignment horizontal="center" vertical="center" wrapText="1"/>
    </xf>
    <xf numFmtId="10" fontId="10" fillId="0" borderId="51" xfId="11" applyNumberFormat="1" applyFont="1" applyBorder="1" applyAlignment="1">
      <alignment horizontal="center" vertical="center" wrapText="1"/>
    </xf>
    <xf numFmtId="0" fontId="5" fillId="0" borderId="5" xfId="11" applyBorder="1" applyAlignment="1">
      <alignment horizontal="center" vertical="center" wrapText="1"/>
    </xf>
    <xf numFmtId="0" fontId="5" fillId="0" borderId="6" xfId="11" applyBorder="1" applyAlignment="1">
      <alignment horizontal="center" vertical="center" wrapText="1"/>
    </xf>
    <xf numFmtId="10" fontId="0" fillId="0" borderId="0" xfId="13" applyNumberFormat="1" applyFont="1" applyBorder="1" applyAlignment="1">
      <alignment horizontal="center" vertical="center"/>
    </xf>
    <xf numFmtId="10" fontId="10" fillId="0" borderId="53" xfId="11" applyNumberFormat="1" applyFont="1" applyBorder="1" applyAlignment="1">
      <alignment horizontal="center" vertical="center" wrapText="1"/>
    </xf>
    <xf numFmtId="10" fontId="5" fillId="0" borderId="54" xfId="11" applyNumberFormat="1" applyBorder="1" applyAlignment="1">
      <alignment horizontal="center" vertical="center" wrapText="1"/>
    </xf>
    <xf numFmtId="10" fontId="5" fillId="0" borderId="55" xfId="13" applyNumberFormat="1" applyFont="1" applyBorder="1" applyAlignment="1">
      <alignment horizontal="center"/>
    </xf>
    <xf numFmtId="10" fontId="5" fillId="0" borderId="42" xfId="11" applyNumberFormat="1" applyBorder="1" applyAlignment="1">
      <alignment horizontal="center" vertical="center" wrapText="1"/>
    </xf>
    <xf numFmtId="10" fontId="5" fillId="0" borderId="56" xfId="13" applyNumberFormat="1" applyFont="1" applyBorder="1" applyAlignment="1">
      <alignment horizontal="center"/>
    </xf>
    <xf numFmtId="10" fontId="5" fillId="8" borderId="45" xfId="11" applyNumberFormat="1" applyFill="1" applyBorder="1" applyAlignment="1">
      <alignment horizontal="center" vertical="center" wrapText="1"/>
    </xf>
    <xf numFmtId="0" fontId="5" fillId="8" borderId="60" xfId="11" applyFill="1" applyBorder="1" applyAlignment="1">
      <alignment vertical="center" wrapText="1"/>
    </xf>
    <xf numFmtId="10" fontId="5" fillId="8" borderId="50" xfId="11" applyNumberFormat="1" applyFill="1" applyBorder="1" applyAlignment="1">
      <alignment horizontal="center" vertical="center" wrapText="1"/>
    </xf>
    <xf numFmtId="0" fontId="5" fillId="8" borderId="63" xfId="11" applyFill="1" applyBorder="1" applyAlignment="1">
      <alignment vertical="center" wrapText="1"/>
    </xf>
    <xf numFmtId="10" fontId="23" fillId="9" borderId="66" xfId="11" applyNumberFormat="1" applyFont="1" applyFill="1" applyBorder="1" applyAlignment="1">
      <alignment horizontal="center" vertical="center" wrapText="1"/>
    </xf>
    <xf numFmtId="0" fontId="5" fillId="8" borderId="0" xfId="11" applyFill="1" applyAlignment="1">
      <alignment vertical="center" wrapText="1"/>
    </xf>
    <xf numFmtId="10" fontId="5" fillId="0" borderId="55" xfId="13" applyNumberFormat="1" applyFont="1" applyBorder="1" applyAlignment="1">
      <alignment horizontal="center" vertical="center"/>
    </xf>
    <xf numFmtId="10" fontId="5" fillId="0" borderId="56" xfId="13" applyNumberFormat="1" applyFont="1" applyBorder="1" applyAlignment="1">
      <alignment horizontal="center" vertical="center"/>
    </xf>
    <xf numFmtId="10" fontId="10" fillId="8" borderId="59" xfId="11" applyNumberFormat="1" applyFont="1" applyFill="1" applyBorder="1" applyAlignment="1">
      <alignment horizontal="center" vertical="center" wrapText="1"/>
    </xf>
    <xf numFmtId="10" fontId="10" fillId="8" borderId="60" xfId="11" applyNumberFormat="1" applyFont="1" applyFill="1" applyBorder="1" applyAlignment="1">
      <alignment horizontal="center" vertical="center" wrapText="1"/>
    </xf>
    <xf numFmtId="0" fontId="25" fillId="0" borderId="0" xfId="14" applyFont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27" fillId="0" borderId="0" xfId="14" applyFont="1" applyAlignment="1">
      <alignment horizontal="center" vertical="center"/>
    </xf>
    <xf numFmtId="0" fontId="28" fillId="4" borderId="24" xfId="14" applyFont="1" applyFill="1" applyBorder="1" applyAlignment="1">
      <alignment horizontal="left" vertical="center" wrapText="1"/>
    </xf>
    <xf numFmtId="43" fontId="5" fillId="0" borderId="55" xfId="1" applyFont="1" applyFill="1" applyBorder="1" applyAlignment="1">
      <alignment horizontal="center" vertical="center"/>
    </xf>
    <xf numFmtId="0" fontId="30" fillId="0" borderId="24" xfId="0" applyFont="1" applyBorder="1" applyAlignment="1">
      <alignment horizontal="left"/>
    </xf>
    <xf numFmtId="0" fontId="10" fillId="10" borderId="69" xfId="14" applyFont="1" applyFill="1" applyBorder="1" applyAlignment="1">
      <alignment horizontal="center" vertical="center"/>
    </xf>
    <xf numFmtId="0" fontId="10" fillId="10" borderId="70" xfId="14" applyFont="1" applyFill="1" applyBorder="1" applyAlignment="1">
      <alignment horizontal="center" vertical="center"/>
    </xf>
    <xf numFmtId="43" fontId="10" fillId="10" borderId="71" xfId="1" applyFont="1" applyFill="1" applyBorder="1" applyAlignment="1">
      <alignment horizontal="center" vertical="center"/>
    </xf>
    <xf numFmtId="0" fontId="10" fillId="10" borderId="24" xfId="15" applyFont="1" applyFill="1" applyBorder="1" applyAlignment="1">
      <alignment horizontal="center" vertical="center"/>
    </xf>
    <xf numFmtId="43" fontId="10" fillId="10" borderId="55" xfId="1" applyFont="1" applyFill="1" applyBorder="1" applyAlignment="1">
      <alignment horizontal="center" vertical="center"/>
    </xf>
    <xf numFmtId="0" fontId="5" fillId="0" borderId="4" xfId="15" applyBorder="1" applyAlignment="1">
      <alignment horizontal="center" vertical="center"/>
    </xf>
    <xf numFmtId="0" fontId="5" fillId="0" borderId="5" xfId="15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43" fontId="5" fillId="0" borderId="6" xfId="1" applyFont="1" applyFill="1" applyBorder="1" applyAlignment="1">
      <alignment horizontal="center" vertical="center"/>
    </xf>
    <xf numFmtId="0" fontId="27" fillId="4" borderId="0" xfId="14" applyFont="1" applyFill="1" applyAlignment="1">
      <alignment horizontal="center" vertical="center"/>
    </xf>
    <xf numFmtId="0" fontId="5" fillId="4" borderId="5" xfId="15" applyFill="1" applyBorder="1" applyAlignment="1">
      <alignment horizontal="center" vertical="center"/>
    </xf>
    <xf numFmtId="0" fontId="5" fillId="4" borderId="4" xfId="15" applyFill="1" applyBorder="1" applyAlignment="1">
      <alignment horizontal="center" vertical="center"/>
    </xf>
    <xf numFmtId="0" fontId="0" fillId="4" borderId="5" xfId="0" applyFill="1" applyBorder="1" applyAlignment="1">
      <alignment vertical="center" wrapText="1"/>
    </xf>
    <xf numFmtId="0" fontId="31" fillId="0" borderId="0" xfId="14" applyFont="1" applyAlignment="1">
      <alignment horizontal="center" vertical="center"/>
    </xf>
    <xf numFmtId="43" fontId="31" fillId="0" borderId="0" xfId="1" applyFont="1" applyBorder="1" applyAlignment="1">
      <alignment horizontal="center" vertical="center"/>
    </xf>
    <xf numFmtId="0" fontId="32" fillId="4" borderId="0" xfId="0" applyFont="1" applyFill="1" applyAlignment="1">
      <alignment horizontal="center"/>
    </xf>
    <xf numFmtId="170" fontId="31" fillId="4" borderId="55" xfId="17" applyNumberFormat="1" applyFont="1" applyFill="1" applyBorder="1" applyAlignment="1">
      <alignment horizontal="center"/>
    </xf>
    <xf numFmtId="10" fontId="35" fillId="4" borderId="55" xfId="3" applyNumberFormat="1" applyFont="1" applyFill="1" applyBorder="1" applyAlignment="1">
      <alignment horizontal="center"/>
    </xf>
    <xf numFmtId="49" fontId="33" fillId="4" borderId="24" xfId="16" applyNumberFormat="1" applyFont="1" applyFill="1" applyBorder="1" applyAlignment="1">
      <alignment horizontal="right" vertical="center"/>
    </xf>
    <xf numFmtId="0" fontId="37" fillId="4" borderId="0" xfId="0" applyFont="1" applyFill="1" applyAlignment="1">
      <alignment horizontal="center"/>
    </xf>
    <xf numFmtId="0" fontId="36" fillId="11" borderId="35" xfId="0" applyFont="1" applyFill="1" applyBorder="1" applyAlignment="1">
      <alignment horizontal="center" vertical="center" wrapText="1"/>
    </xf>
    <xf numFmtId="171" fontId="31" fillId="4" borderId="4" xfId="0" applyNumberFormat="1" applyFont="1" applyFill="1" applyBorder="1" applyAlignment="1" applyProtection="1">
      <alignment horizontal="center"/>
      <protection locked="0"/>
    </xf>
    <xf numFmtId="171" fontId="31" fillId="4" borderId="5" xfId="0" applyNumberFormat="1" applyFont="1" applyFill="1" applyBorder="1" applyAlignment="1" applyProtection="1">
      <alignment horizontal="left"/>
      <protection locked="0"/>
    </xf>
    <xf numFmtId="10" fontId="31" fillId="4" borderId="5" xfId="3" applyNumberFormat="1" applyFont="1" applyFill="1" applyBorder="1" applyAlignment="1" applyProtection="1">
      <alignment horizontal="right"/>
      <protection locked="0"/>
    </xf>
    <xf numFmtId="44" fontId="31" fillId="4" borderId="6" xfId="2" applyFont="1" applyFill="1" applyBorder="1" applyAlignment="1">
      <alignment horizontal="right"/>
    </xf>
    <xf numFmtId="10" fontId="33" fillId="4" borderId="33" xfId="3" applyNumberFormat="1" applyFont="1" applyFill="1" applyBorder="1" applyAlignment="1" applyProtection="1">
      <alignment horizontal="right"/>
      <protection locked="0"/>
    </xf>
    <xf numFmtId="44" fontId="33" fillId="4" borderId="76" xfId="2" applyFont="1" applyFill="1" applyBorder="1" applyAlignment="1">
      <alignment horizontal="right"/>
    </xf>
    <xf numFmtId="0" fontId="39" fillId="11" borderId="74" xfId="16" applyFont="1" applyFill="1" applyBorder="1" applyAlignment="1">
      <alignment horizontal="right" vertical="center"/>
    </xf>
    <xf numFmtId="0" fontId="39" fillId="11" borderId="0" xfId="17" applyFont="1" applyFill="1"/>
    <xf numFmtId="170" fontId="39" fillId="11" borderId="0" xfId="17" applyNumberFormat="1" applyFont="1" applyFill="1"/>
    <xf numFmtId="170" fontId="39" fillId="11" borderId="0" xfId="17" applyNumberFormat="1" applyFont="1" applyFill="1" applyAlignment="1">
      <alignment horizontal="center"/>
    </xf>
    <xf numFmtId="0" fontId="39" fillId="11" borderId="0" xfId="16" applyFont="1" applyFill="1" applyAlignment="1">
      <alignment vertical="center"/>
    </xf>
    <xf numFmtId="0" fontId="2" fillId="11" borderId="0" xfId="0" applyFont="1" applyFill="1"/>
    <xf numFmtId="170" fontId="39" fillId="11" borderId="0" xfId="17" applyNumberFormat="1" applyFont="1" applyFill="1" applyAlignment="1">
      <alignment horizontal="right"/>
    </xf>
    <xf numFmtId="10" fontId="39" fillId="11" borderId="0" xfId="3" applyNumberFormat="1" applyFont="1" applyFill="1" applyBorder="1" applyAlignment="1">
      <alignment horizontal="center"/>
    </xf>
    <xf numFmtId="10" fontId="39" fillId="11" borderId="0" xfId="0" applyNumberFormat="1" applyFont="1" applyFill="1" applyAlignment="1">
      <alignment horizontal="center"/>
    </xf>
    <xf numFmtId="0" fontId="36" fillId="11" borderId="5" xfId="0" applyFont="1" applyFill="1" applyBorder="1" applyAlignment="1">
      <alignment horizontal="center" vertical="center" wrapText="1"/>
    </xf>
    <xf numFmtId="0" fontId="39" fillId="11" borderId="5" xfId="0" applyFont="1" applyFill="1" applyBorder="1" applyAlignment="1" applyProtection="1">
      <alignment horizontal="center" vertical="center"/>
      <protection locked="0"/>
    </xf>
    <xf numFmtId="0" fontId="39" fillId="11" borderId="5" xfId="0" applyFont="1" applyFill="1" applyBorder="1" applyAlignment="1" applyProtection="1">
      <alignment horizontal="left" vertical="center" wrapText="1"/>
      <protection locked="0"/>
    </xf>
    <xf numFmtId="0" fontId="40" fillId="4" borderId="5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left" vertical="center" wrapText="1"/>
    </xf>
    <xf numFmtId="43" fontId="32" fillId="0" borderId="5" xfId="0" applyNumberFormat="1" applyFont="1" applyBorder="1" applyAlignment="1">
      <alignment vertical="center"/>
    </xf>
    <xf numFmtId="4" fontId="32" fillId="4" borderId="5" xfId="0" applyNumberFormat="1" applyFont="1" applyFill="1" applyBorder="1" applyAlignment="1">
      <alignment vertical="center"/>
    </xf>
    <xf numFmtId="4" fontId="32" fillId="0" borderId="5" xfId="0" applyNumberFormat="1" applyFont="1" applyBorder="1" applyAlignment="1">
      <alignment vertical="center"/>
    </xf>
    <xf numFmtId="0" fontId="0" fillId="4" borderId="0" xfId="0" applyFill="1" applyAlignment="1">
      <alignment vertical="center"/>
    </xf>
    <xf numFmtId="0" fontId="39" fillId="11" borderId="5" xfId="3" applyNumberFormat="1" applyFont="1" applyFill="1" applyBorder="1" applyAlignment="1" applyProtection="1">
      <alignment horizontal="center" vertical="center"/>
      <protection locked="0"/>
    </xf>
    <xf numFmtId="0" fontId="39" fillId="11" borderId="13" xfId="0" applyFont="1" applyFill="1" applyBorder="1" applyAlignment="1" applyProtection="1">
      <alignment horizontal="center" vertical="center"/>
      <protection locked="0"/>
    </xf>
    <xf numFmtId="4" fontId="39" fillId="11" borderId="13" xfId="0" applyNumberFormat="1" applyFont="1" applyFill="1" applyBorder="1" applyAlignment="1" applyProtection="1">
      <alignment horizontal="center" vertical="center"/>
      <protection locked="0"/>
    </xf>
    <xf numFmtId="4" fontId="39" fillId="11" borderId="5" xfId="0" applyNumberFormat="1" applyFont="1" applyFill="1" applyBorder="1" applyAlignment="1">
      <alignment horizontal="right" vertical="center"/>
    </xf>
    <xf numFmtId="0" fontId="39" fillId="11" borderId="15" xfId="0" applyFont="1" applyFill="1" applyBorder="1" applyAlignment="1" applyProtection="1">
      <alignment vertical="center"/>
      <protection locked="0"/>
    </xf>
    <xf numFmtId="4" fontId="39" fillId="11" borderId="15" xfId="0" applyNumberFormat="1" applyFont="1" applyFill="1" applyBorder="1" applyAlignment="1" applyProtection="1">
      <alignment vertical="center"/>
      <protection locked="0"/>
    </xf>
    <xf numFmtId="0" fontId="39" fillId="11" borderId="5" xfId="0" applyFont="1" applyFill="1" applyBorder="1" applyAlignment="1" applyProtection="1">
      <alignment vertical="center"/>
      <protection locked="0"/>
    </xf>
    <xf numFmtId="4" fontId="39" fillId="11" borderId="5" xfId="0" applyNumberFormat="1" applyFont="1" applyFill="1" applyBorder="1" applyAlignment="1" applyProtection="1">
      <alignment vertical="center"/>
      <protection locked="0"/>
    </xf>
    <xf numFmtId="0" fontId="3" fillId="4" borderId="0" xfId="0" applyFont="1" applyFill="1" applyAlignment="1">
      <alignment vertical="center"/>
    </xf>
    <xf numFmtId="0" fontId="39" fillId="11" borderId="5" xfId="0" applyFont="1" applyFill="1" applyBorder="1" applyAlignment="1">
      <alignment vertical="center"/>
    </xf>
    <xf numFmtId="4" fontId="39" fillId="11" borderId="5" xfId="0" applyNumberFormat="1" applyFont="1" applyFill="1" applyBorder="1" applyAlignment="1">
      <alignment vertical="center"/>
    </xf>
    <xf numFmtId="4" fontId="32" fillId="4" borderId="0" xfId="0" applyNumberFormat="1" applyFont="1" applyFill="1"/>
    <xf numFmtId="172" fontId="32" fillId="4" borderId="0" xfId="0" applyNumberFormat="1" applyFont="1" applyFill="1"/>
    <xf numFmtId="0" fontId="2" fillId="11" borderId="0" xfId="0" applyFont="1" applyFill="1" applyAlignment="1">
      <alignment vertical="center" wrapText="1"/>
    </xf>
    <xf numFmtId="0" fontId="32" fillId="4" borderId="0" xfId="0" applyFont="1" applyFill="1" applyAlignment="1">
      <alignment vertical="center" wrapText="1"/>
    </xf>
    <xf numFmtId="0" fontId="27" fillId="4" borderId="0" xfId="14" applyFont="1" applyFill="1" applyAlignment="1">
      <alignment vertical="center"/>
    </xf>
    <xf numFmtId="0" fontId="5" fillId="4" borderId="0" xfId="14" applyFill="1" applyAlignment="1">
      <alignment vertical="center"/>
    </xf>
    <xf numFmtId="0" fontId="12" fillId="10" borderId="79" xfId="14" applyFont="1" applyFill="1" applyBorder="1" applyAlignment="1">
      <alignment horizontal="center" vertical="center" wrapText="1"/>
    </xf>
    <xf numFmtId="0" fontId="12" fillId="10" borderId="80" xfId="14" applyFont="1" applyFill="1" applyBorder="1" applyAlignment="1">
      <alignment horizontal="center" vertical="center" wrapText="1"/>
    </xf>
    <xf numFmtId="176" fontId="13" fillId="0" borderId="0" xfId="25" applyFont="1" applyFill="1" applyBorder="1" applyAlignment="1">
      <alignment horizontal="center" vertical="center"/>
    </xf>
    <xf numFmtId="4" fontId="13" fillId="0" borderId="0" xfId="25" applyNumberFormat="1" applyFont="1" applyFill="1" applyBorder="1" applyAlignment="1">
      <alignment horizontal="center" vertical="center"/>
    </xf>
    <xf numFmtId="176" fontId="14" fillId="2" borderId="0" xfId="25" applyFont="1" applyFill="1" applyBorder="1" applyAlignment="1">
      <alignment horizontal="center" vertical="center"/>
    </xf>
    <xf numFmtId="0" fontId="44" fillId="0" borderId="0" xfId="22" applyFont="1" applyAlignment="1">
      <alignment vertical="center"/>
    </xf>
    <xf numFmtId="0" fontId="42" fillId="12" borderId="5" xfId="22" applyFont="1" applyFill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6" fillId="4" borderId="5" xfId="0" applyFont="1" applyFill="1" applyBorder="1" applyAlignment="1">
      <alignment vertical="center" wrapText="1"/>
    </xf>
    <xf numFmtId="4" fontId="41" fillId="0" borderId="32" xfId="22" applyNumberFormat="1" applyFont="1" applyBorder="1" applyAlignment="1">
      <alignment horizontal="center" vertical="center"/>
    </xf>
    <xf numFmtId="4" fontId="41" fillId="0" borderId="5" xfId="22" applyNumberFormat="1" applyFont="1" applyBorder="1" applyAlignment="1">
      <alignment horizontal="center" vertical="center" wrapText="1"/>
    </xf>
    <xf numFmtId="166" fontId="41" fillId="0" borderId="5" xfId="26" applyNumberFormat="1" applyFont="1" applyFill="1" applyBorder="1" applyAlignment="1">
      <alignment horizontal="center" vertical="center"/>
    </xf>
    <xf numFmtId="2" fontId="41" fillId="0" borderId="5" xfId="22" applyNumberFormat="1" applyFont="1" applyBorder="1" applyAlignment="1">
      <alignment horizontal="center" vertical="center"/>
    </xf>
    <xf numFmtId="2" fontId="41" fillId="4" borderId="5" xfId="22" applyNumberFormat="1" applyFont="1" applyFill="1" applyBorder="1" applyAlignment="1">
      <alignment horizontal="center" vertical="center"/>
    </xf>
    <xf numFmtId="4" fontId="41" fillId="0" borderId="5" xfId="22" applyNumberFormat="1" applyFont="1" applyBorder="1" applyAlignment="1">
      <alignment horizontal="center" vertical="center"/>
    </xf>
    <xf numFmtId="0" fontId="47" fillId="2" borderId="5" xfId="22" applyFont="1" applyFill="1" applyBorder="1" applyAlignment="1">
      <alignment vertical="center"/>
    </xf>
    <xf numFmtId="166" fontId="41" fillId="0" borderId="5" xfId="26" applyNumberFormat="1" applyFont="1" applyFill="1" applyBorder="1" applyAlignment="1">
      <alignment vertical="center"/>
    </xf>
    <xf numFmtId="175" fontId="41" fillId="0" borderId="5" xfId="22" applyNumberFormat="1" applyFont="1" applyBorder="1" applyAlignment="1">
      <alignment horizontal="center" vertical="center"/>
    </xf>
    <xf numFmtId="4" fontId="41" fillId="4" borderId="5" xfId="22" applyNumberFormat="1" applyFont="1" applyFill="1" applyBorder="1" applyAlignment="1">
      <alignment horizontal="center" vertical="center"/>
    </xf>
    <xf numFmtId="0" fontId="49" fillId="0" borderId="0" xfId="22" applyFont="1" applyAlignment="1">
      <alignment vertical="center"/>
    </xf>
    <xf numFmtId="0" fontId="41" fillId="0" borderId="5" xfId="0" applyFont="1" applyBorder="1" applyAlignment="1">
      <alignment vertical="center" wrapText="1"/>
    </xf>
    <xf numFmtId="4" fontId="26" fillId="2" borderId="5" xfId="22" applyNumberFormat="1" applyFont="1" applyFill="1" applyBorder="1" applyAlignment="1">
      <alignment horizontal="center" vertical="center"/>
    </xf>
    <xf numFmtId="0" fontId="47" fillId="2" borderId="0" xfId="22" applyFont="1" applyFill="1" applyAlignment="1">
      <alignment vertical="center"/>
    </xf>
    <xf numFmtId="178" fontId="52" fillId="0" borderId="0" xfId="28" applyNumberFormat="1" applyFont="1" applyFill="1"/>
    <xf numFmtId="10" fontId="52" fillId="0" borderId="0" xfId="3" applyNumberFormat="1" applyFont="1" applyFill="1"/>
    <xf numFmtId="170" fontId="54" fillId="10" borderId="81" xfId="27" applyNumberFormat="1" applyFont="1" applyFill="1" applyBorder="1" applyAlignment="1">
      <alignment horizontal="center" vertical="center" wrapText="1"/>
    </xf>
    <xf numFmtId="170" fontId="54" fillId="10" borderId="82" xfId="27" applyNumberFormat="1" applyFont="1" applyFill="1" applyBorder="1" applyAlignment="1">
      <alignment horizontal="center" vertical="center"/>
    </xf>
    <xf numFmtId="170" fontId="54" fillId="10" borderId="82" xfId="27" applyNumberFormat="1" applyFont="1" applyFill="1" applyBorder="1" applyAlignment="1">
      <alignment horizontal="center" vertical="center" wrapText="1"/>
    </xf>
    <xf numFmtId="0" fontId="54" fillId="10" borderId="82" xfId="29" applyFont="1" applyFill="1" applyBorder="1" applyAlignment="1">
      <alignment horizontal="center" vertical="center"/>
    </xf>
    <xf numFmtId="178" fontId="52" fillId="0" borderId="0" xfId="28" applyNumberFormat="1" applyFont="1" applyFill="1" applyAlignment="1">
      <alignment vertical="center"/>
    </xf>
    <xf numFmtId="10" fontId="52" fillId="0" borderId="0" xfId="3" applyNumberFormat="1" applyFont="1" applyFill="1" applyAlignment="1">
      <alignment vertical="center"/>
    </xf>
    <xf numFmtId="4" fontId="51" fillId="10" borderId="0" xfId="31" applyNumberFormat="1" applyFont="1" applyFill="1" applyBorder="1" applyAlignment="1" applyProtection="1">
      <alignment horizontal="center"/>
    </xf>
    <xf numFmtId="10" fontId="51" fillId="10" borderId="0" xfId="28" applyNumberFormat="1" applyFont="1" applyFill="1" applyBorder="1" applyAlignment="1" applyProtection="1">
      <alignment horizontal="center" vertical="center"/>
    </xf>
    <xf numFmtId="10" fontId="51" fillId="10" borderId="0" xfId="3" applyNumberFormat="1" applyFont="1" applyFill="1" applyBorder="1" applyAlignment="1" applyProtection="1">
      <alignment horizontal="center" vertical="center"/>
    </xf>
    <xf numFmtId="4" fontId="51" fillId="10" borderId="0" xfId="31" applyNumberFormat="1" applyFont="1" applyFill="1" applyBorder="1" applyAlignment="1" applyProtection="1">
      <alignment horizontal="center" vertical="top"/>
    </xf>
    <xf numFmtId="4" fontId="51" fillId="4" borderId="0" xfId="31" applyNumberFormat="1" applyFont="1" applyFill="1" applyBorder="1" applyAlignment="1" applyProtection="1">
      <alignment horizontal="center"/>
    </xf>
    <xf numFmtId="9" fontId="51" fillId="4" borderId="0" xfId="28" applyNumberFormat="1" applyFont="1" applyFill="1" applyBorder="1" applyAlignment="1" applyProtection="1">
      <alignment horizontal="center" vertical="center"/>
    </xf>
    <xf numFmtId="176" fontId="51" fillId="4" borderId="0" xfId="28" applyNumberFormat="1" applyFont="1" applyFill="1" applyBorder="1" applyAlignment="1" applyProtection="1">
      <alignment horizontal="center" vertical="center"/>
    </xf>
    <xf numFmtId="4" fontId="51" fillId="4" borderId="0" xfId="31" applyNumberFormat="1" applyFont="1" applyFill="1" applyBorder="1" applyAlignment="1" applyProtection="1">
      <alignment horizontal="center" vertical="top"/>
    </xf>
    <xf numFmtId="170" fontId="51" fillId="10" borderId="0" xfId="27" applyNumberFormat="1" applyFont="1" applyFill="1" applyAlignment="1">
      <alignment horizontal="left" vertical="center"/>
    </xf>
    <xf numFmtId="170" fontId="51" fillId="10" borderId="0" xfId="27" applyNumberFormat="1" applyFont="1" applyFill="1"/>
    <xf numFmtId="170" fontId="53" fillId="14" borderId="0" xfId="27" applyNumberFormat="1" applyFont="1" applyFill="1" applyAlignment="1">
      <alignment horizontal="center" vertical="center"/>
    </xf>
    <xf numFmtId="176" fontId="53" fillId="14" borderId="0" xfId="28" applyNumberFormat="1" applyFont="1" applyFill="1" applyBorder="1" applyAlignment="1" applyProtection="1">
      <alignment horizontal="center" vertical="center"/>
    </xf>
    <xf numFmtId="43" fontId="55" fillId="10" borderId="0" xfId="1" applyFont="1" applyFill="1" applyBorder="1" applyAlignment="1" applyProtection="1">
      <alignment horizontal="center" vertical="center"/>
    </xf>
    <xf numFmtId="9" fontId="55" fillId="10" borderId="0" xfId="3" applyFont="1" applyFill="1" applyBorder="1" applyAlignment="1" applyProtection="1">
      <alignment horizontal="center" vertical="center"/>
    </xf>
    <xf numFmtId="176" fontId="53" fillId="4" borderId="0" xfId="30" applyNumberFormat="1" applyFont="1" applyFill="1" applyAlignment="1">
      <alignment horizontal="center" vertical="center"/>
    </xf>
    <xf numFmtId="176" fontId="53" fillId="4" borderId="0" xfId="28" applyNumberFormat="1" applyFont="1" applyFill="1" applyBorder="1" applyAlignment="1" applyProtection="1">
      <alignment horizontal="center" vertical="center"/>
    </xf>
    <xf numFmtId="10" fontId="53" fillId="14" borderId="0" xfId="28" applyNumberFormat="1" applyFont="1" applyFill="1" applyBorder="1" applyAlignment="1" applyProtection="1">
      <alignment horizontal="center" vertical="center"/>
    </xf>
    <xf numFmtId="170" fontId="52" fillId="4" borderId="0" xfId="27" applyNumberFormat="1" applyFont="1" applyFill="1"/>
    <xf numFmtId="0" fontId="0" fillId="0" borderId="5" xfId="0" applyBorder="1" applyAlignment="1">
      <alignment horizontal="center" vertical="center"/>
    </xf>
    <xf numFmtId="10" fontId="51" fillId="4" borderId="0" xfId="28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43" fontId="2" fillId="2" borderId="0" xfId="1" applyFont="1" applyFill="1"/>
    <xf numFmtId="165" fontId="2" fillId="2" borderId="0" xfId="1" applyNumberFormat="1" applyFont="1" applyFill="1"/>
    <xf numFmtId="4" fontId="26" fillId="2" borderId="5" xfId="22" applyNumberFormat="1" applyFont="1" applyFill="1" applyBorder="1" applyAlignment="1">
      <alignment vertical="center"/>
    </xf>
    <xf numFmtId="10" fontId="4" fillId="2" borderId="0" xfId="0" applyNumberFormat="1" applyFont="1" applyFill="1" applyAlignment="1">
      <alignment horizontal="center" vertical="center" wrapText="1"/>
    </xf>
    <xf numFmtId="10" fontId="0" fillId="0" borderId="0" xfId="0" applyNumberFormat="1"/>
    <xf numFmtId="10" fontId="2" fillId="2" borderId="0" xfId="0" applyNumberFormat="1" applyFont="1" applyFill="1"/>
    <xf numFmtId="179" fontId="13" fillId="0" borderId="0" xfId="25" applyNumberFormat="1" applyFont="1" applyFill="1" applyBorder="1" applyAlignment="1">
      <alignment horizontal="center" vertical="center"/>
    </xf>
    <xf numFmtId="175" fontId="13" fillId="0" borderId="0" xfId="25" applyNumberFormat="1" applyFont="1" applyFill="1" applyBorder="1" applyAlignment="1">
      <alignment horizontal="center" vertical="center"/>
    </xf>
    <xf numFmtId="0" fontId="8" fillId="0" borderId="17" xfId="20" applyFont="1" applyBorder="1"/>
    <xf numFmtId="0" fontId="8" fillId="0" borderId="18" xfId="20" applyFont="1" applyBorder="1"/>
    <xf numFmtId="0" fontId="5" fillId="0" borderId="0" xfId="20"/>
    <xf numFmtId="0" fontId="10" fillId="0" borderId="0" xfId="20" applyFont="1"/>
    <xf numFmtId="0" fontId="10" fillId="7" borderId="0" xfId="20" applyFont="1" applyFill="1"/>
    <xf numFmtId="0" fontId="5" fillId="0" borderId="55" xfId="20" applyBorder="1"/>
    <xf numFmtId="0" fontId="59" fillId="2" borderId="74" xfId="20" applyFont="1" applyFill="1" applyBorder="1" applyAlignment="1">
      <alignment horizontal="left" vertical="center"/>
    </xf>
    <xf numFmtId="0" fontId="59" fillId="2" borderId="0" xfId="20" applyFont="1" applyFill="1" applyAlignment="1">
      <alignment horizontal="left" vertical="center"/>
    </xf>
    <xf numFmtId="0" fontId="59" fillId="2" borderId="85" xfId="20" applyFont="1" applyFill="1" applyBorder="1" applyAlignment="1">
      <alignment horizontal="left" vertical="center"/>
    </xf>
    <xf numFmtId="0" fontId="10" fillId="13" borderId="24" xfId="20" applyFont="1" applyFill="1" applyBorder="1" applyAlignment="1">
      <alignment horizontal="center"/>
    </xf>
    <xf numFmtId="0" fontId="10" fillId="13" borderId="0" xfId="20" applyFont="1" applyFill="1"/>
    <xf numFmtId="0" fontId="59" fillId="13" borderId="0" xfId="20" applyFont="1" applyFill="1" applyAlignment="1">
      <alignment horizontal="center" vertical="center"/>
    </xf>
    <xf numFmtId="0" fontId="59" fillId="13" borderId="74" xfId="20" applyFont="1" applyFill="1" applyBorder="1" applyAlignment="1">
      <alignment horizontal="left" vertical="center"/>
    </xf>
    <xf numFmtId="0" fontId="59" fillId="13" borderId="0" xfId="20" applyFont="1" applyFill="1" applyAlignment="1">
      <alignment horizontal="left" vertical="center"/>
    </xf>
    <xf numFmtId="0" fontId="59" fillId="13" borderId="86" xfId="20" applyFont="1" applyFill="1" applyBorder="1" applyAlignment="1">
      <alignment horizontal="left" vertical="center"/>
    </xf>
    <xf numFmtId="0" fontId="5" fillId="0" borderId="24" xfId="20" applyBorder="1" applyAlignment="1">
      <alignment horizontal="center"/>
    </xf>
    <xf numFmtId="2" fontId="5" fillId="0" borderId="0" xfId="20" applyNumberFormat="1" applyAlignment="1">
      <alignment horizontal="center" vertical="center"/>
    </xf>
    <xf numFmtId="169" fontId="5" fillId="0" borderId="74" xfId="20" applyNumberFormat="1" applyBorder="1" applyAlignment="1">
      <alignment horizontal="left" vertical="center"/>
    </xf>
    <xf numFmtId="169" fontId="5" fillId="0" borderId="0" xfId="20" applyNumberFormat="1" applyAlignment="1">
      <alignment horizontal="left" vertical="center"/>
    </xf>
    <xf numFmtId="169" fontId="5" fillId="0" borderId="86" xfId="20" applyNumberFormat="1" applyBorder="1" applyAlignment="1">
      <alignment horizontal="left" vertical="center"/>
    </xf>
    <xf numFmtId="169" fontId="10" fillId="10" borderId="86" xfId="20" applyNumberFormat="1" applyFont="1" applyFill="1" applyBorder="1" applyAlignment="1">
      <alignment horizontal="left" vertical="center"/>
    </xf>
    <xf numFmtId="168" fontId="5" fillId="0" borderId="0" xfId="20" applyNumberFormat="1" applyAlignment="1">
      <alignment horizontal="center" vertical="center"/>
    </xf>
    <xf numFmtId="9" fontId="0" fillId="0" borderId="0" xfId="13" applyFont="1" applyBorder="1" applyAlignment="1">
      <alignment horizontal="center"/>
    </xf>
    <xf numFmtId="0" fontId="5" fillId="0" borderId="74" xfId="20" applyBorder="1" applyAlignment="1">
      <alignment horizontal="left" vertical="center"/>
    </xf>
    <xf numFmtId="0" fontId="5" fillId="0" borderId="0" xfId="20" applyAlignment="1">
      <alignment horizontal="left" vertical="center"/>
    </xf>
    <xf numFmtId="0" fontId="20" fillId="0" borderId="74" xfId="20" applyFont="1" applyBorder="1" applyAlignment="1">
      <alignment horizontal="left" vertical="center"/>
    </xf>
    <xf numFmtId="0" fontId="20" fillId="0" borderId="0" xfId="20" applyFont="1" applyAlignment="1">
      <alignment horizontal="left" vertical="center"/>
    </xf>
    <xf numFmtId="169" fontId="60" fillId="2" borderId="87" xfId="20" applyNumberFormat="1" applyFont="1" applyFill="1" applyBorder="1" applyAlignment="1">
      <alignment horizontal="left" vertical="center"/>
    </xf>
    <xf numFmtId="0" fontId="5" fillId="0" borderId="28" xfId="20" applyBorder="1"/>
    <xf numFmtId="0" fontId="5" fillId="0" borderId="68" xfId="20" applyBorder="1"/>
    <xf numFmtId="2" fontId="5" fillId="0" borderId="0" xfId="20" applyNumberFormat="1" applyAlignment="1">
      <alignment horizontal="left" vertical="center"/>
    </xf>
    <xf numFmtId="2" fontId="5" fillId="0" borderId="0" xfId="20" applyNumberFormat="1"/>
    <xf numFmtId="0" fontId="5" fillId="4" borderId="0" xfId="20" applyFill="1"/>
    <xf numFmtId="0" fontId="59" fillId="2" borderId="0" xfId="20" applyFont="1" applyFill="1"/>
    <xf numFmtId="0" fontId="10" fillId="16" borderId="24" xfId="20" applyFont="1" applyFill="1" applyBorder="1"/>
    <xf numFmtId="0" fontId="10" fillId="16" borderId="0" xfId="20" applyFont="1" applyFill="1"/>
    <xf numFmtId="0" fontId="59" fillId="4" borderId="0" xfId="20" applyFont="1" applyFill="1"/>
    <xf numFmtId="0" fontId="10" fillId="3" borderId="24" xfId="20" applyFont="1" applyFill="1" applyBorder="1"/>
    <xf numFmtId="0" fontId="10" fillId="3" borderId="0" xfId="20" applyFont="1" applyFill="1"/>
    <xf numFmtId="0" fontId="10" fillId="4" borderId="0" xfId="20" applyFont="1" applyFill="1"/>
    <xf numFmtId="0" fontId="10" fillId="13" borderId="24" xfId="20" applyFont="1" applyFill="1" applyBorder="1"/>
    <xf numFmtId="0" fontId="5" fillId="0" borderId="24" xfId="20" applyBorder="1"/>
    <xf numFmtId="169" fontId="5" fillId="0" borderId="0" xfId="20" applyNumberFormat="1" applyAlignment="1">
      <alignment horizontal="center" vertical="center"/>
    </xf>
    <xf numFmtId="0" fontId="63" fillId="2" borderId="67" xfId="20" applyFont="1" applyFill="1" applyBorder="1"/>
    <xf numFmtId="169" fontId="60" fillId="2" borderId="28" xfId="20" applyNumberFormat="1" applyFont="1" applyFill="1" applyBorder="1"/>
    <xf numFmtId="0" fontId="5" fillId="4" borderId="28" xfId="20" applyFill="1" applyBorder="1"/>
    <xf numFmtId="0" fontId="59" fillId="0" borderId="0" xfId="20" applyFont="1"/>
    <xf numFmtId="0" fontId="59" fillId="2" borderId="24" xfId="20" applyFont="1" applyFill="1" applyBorder="1" applyAlignment="1">
      <alignment horizontal="center" vertical="center" wrapText="1"/>
    </xf>
    <xf numFmtId="0" fontId="59" fillId="2" borderId="55" xfId="20" applyFont="1" applyFill="1" applyBorder="1" applyAlignment="1">
      <alignment horizontal="center" vertical="center" wrapText="1"/>
    </xf>
    <xf numFmtId="0" fontId="10" fillId="17" borderId="24" xfId="20" applyFont="1" applyFill="1" applyBorder="1"/>
    <xf numFmtId="0" fontId="10" fillId="17" borderId="0" xfId="20" applyFont="1" applyFill="1"/>
    <xf numFmtId="0" fontId="10" fillId="17" borderId="55" xfId="20" applyFont="1" applyFill="1" applyBorder="1"/>
    <xf numFmtId="4" fontId="5" fillId="0" borderId="24" xfId="20" applyNumberFormat="1" applyBorder="1" applyAlignment="1">
      <alignment horizontal="center" vertical="center"/>
    </xf>
    <xf numFmtId="4" fontId="5" fillId="0" borderId="0" xfId="20" applyNumberFormat="1" applyAlignment="1">
      <alignment horizontal="center" vertical="center"/>
    </xf>
    <xf numFmtId="169" fontId="5" fillId="0" borderId="55" xfId="20" applyNumberFormat="1" applyBorder="1" applyAlignment="1">
      <alignment horizontal="center" vertical="center"/>
    </xf>
    <xf numFmtId="169" fontId="5" fillId="0" borderId="24" xfId="20" applyNumberFormat="1" applyBorder="1" applyAlignment="1">
      <alignment horizontal="center" vertical="center"/>
    </xf>
    <xf numFmtId="169" fontId="62" fillId="0" borderId="55" xfId="20" applyNumberFormat="1" applyFont="1" applyBorder="1"/>
    <xf numFmtId="0" fontId="63" fillId="2" borderId="24" xfId="20" applyFont="1" applyFill="1" applyBorder="1"/>
    <xf numFmtId="0" fontId="63" fillId="2" borderId="0" xfId="20" applyFont="1" applyFill="1"/>
    <xf numFmtId="169" fontId="60" fillId="2" borderId="55" xfId="20" applyNumberFormat="1" applyFont="1" applyFill="1" applyBorder="1"/>
    <xf numFmtId="169" fontId="60" fillId="2" borderId="24" xfId="20" applyNumberFormat="1" applyFont="1" applyFill="1" applyBorder="1"/>
    <xf numFmtId="169" fontId="60" fillId="2" borderId="0" xfId="20" applyNumberFormat="1" applyFont="1" applyFill="1"/>
    <xf numFmtId="0" fontId="5" fillId="10" borderId="24" xfId="20" applyFill="1" applyBorder="1"/>
    <xf numFmtId="0" fontId="5" fillId="10" borderId="0" xfId="20" applyFill="1"/>
    <xf numFmtId="0" fontId="5" fillId="10" borderId="17" xfId="20" applyFill="1" applyBorder="1"/>
    <xf numFmtId="0" fontId="5" fillId="10" borderId="18" xfId="20" applyFill="1" applyBorder="1"/>
    <xf numFmtId="0" fontId="5" fillId="10" borderId="67" xfId="20" applyFill="1" applyBorder="1"/>
    <xf numFmtId="0" fontId="5" fillId="10" borderId="28" xfId="20" applyFill="1" applyBorder="1"/>
    <xf numFmtId="169" fontId="60" fillId="2" borderId="68" xfId="20" applyNumberFormat="1" applyFont="1" applyFill="1" applyBorder="1"/>
    <xf numFmtId="0" fontId="59" fillId="2" borderId="24" xfId="20" applyFont="1" applyFill="1" applyBorder="1"/>
    <xf numFmtId="169" fontId="62" fillId="10" borderId="0" xfId="20" applyNumberFormat="1" applyFont="1" applyFill="1" applyAlignment="1">
      <alignment horizontal="center" vertical="center"/>
    </xf>
    <xf numFmtId="0" fontId="5" fillId="4" borderId="0" xfId="20" applyFill="1" applyAlignment="1">
      <alignment vertical="top" wrapText="1"/>
    </xf>
    <xf numFmtId="0" fontId="5" fillId="4" borderId="0" xfId="20" applyFill="1" applyAlignment="1">
      <alignment vertical="center" wrapText="1"/>
    </xf>
    <xf numFmtId="0" fontId="10" fillId="2" borderId="24" xfId="20" applyFont="1" applyFill="1" applyBorder="1" applyAlignment="1">
      <alignment horizontal="center"/>
    </xf>
    <xf numFmtId="0" fontId="10" fillId="2" borderId="0" xfId="20" applyFont="1" applyFill="1" applyAlignment="1">
      <alignment horizontal="center"/>
    </xf>
    <xf numFmtId="0" fontId="8" fillId="2" borderId="0" xfId="20" applyFont="1" applyFill="1"/>
    <xf numFmtId="1" fontId="5" fillId="0" borderId="0" xfId="20" applyNumberFormat="1" applyAlignment="1">
      <alignment horizontal="center" vertical="center"/>
    </xf>
    <xf numFmtId="0" fontId="5" fillId="18" borderId="0" xfId="20" applyFill="1"/>
    <xf numFmtId="0" fontId="5" fillId="0" borderId="0" xfId="20" applyAlignment="1">
      <alignment horizontal="center" vertical="center"/>
    </xf>
    <xf numFmtId="0" fontId="5" fillId="0" borderId="24" xfId="20" applyBorder="1" applyAlignment="1">
      <alignment horizontal="center" vertical="center"/>
    </xf>
    <xf numFmtId="0" fontId="5" fillId="4" borderId="78" xfId="20" applyFill="1" applyBorder="1" applyAlignment="1">
      <alignment horizontal="left" vertical="center"/>
    </xf>
    <xf numFmtId="0" fontId="11" fillId="4" borderId="0" xfId="20" quotePrefix="1" applyFont="1" applyFill="1" applyAlignment="1">
      <alignment horizontal="center" vertical="center"/>
    </xf>
    <xf numFmtId="0" fontId="5" fillId="0" borderId="0" xfId="20" applyAlignment="1">
      <alignment horizontal="left"/>
    </xf>
    <xf numFmtId="0" fontId="11" fillId="4" borderId="0" xfId="20" applyFont="1" applyFill="1" applyAlignment="1">
      <alignment horizontal="center" vertical="center"/>
    </xf>
    <xf numFmtId="0" fontId="60" fillId="2" borderId="28" xfId="20" applyFont="1" applyFill="1" applyBorder="1"/>
    <xf numFmtId="0" fontId="5" fillId="4" borderId="55" xfId="20" applyFill="1" applyBorder="1"/>
    <xf numFmtId="169" fontId="5" fillId="4" borderId="0" xfId="20" applyNumberFormat="1" applyFill="1"/>
    <xf numFmtId="0" fontId="63" fillId="0" borderId="0" xfId="20" applyFont="1"/>
    <xf numFmtId="0" fontId="10" fillId="16" borderId="0" xfId="20" applyFont="1" applyFill="1" applyAlignment="1">
      <alignment horizontal="center" vertical="center"/>
    </xf>
    <xf numFmtId="0" fontId="10" fillId="3" borderId="0" xfId="20" applyFont="1" applyFill="1" applyAlignment="1">
      <alignment horizontal="center" vertical="center"/>
    </xf>
    <xf numFmtId="0" fontId="10" fillId="13" borderId="0" xfId="20" applyFont="1" applyFill="1" applyAlignment="1">
      <alignment horizontal="center" vertical="center"/>
    </xf>
    <xf numFmtId="169" fontId="60" fillId="2" borderId="28" xfId="20" applyNumberFormat="1" applyFont="1" applyFill="1" applyBorder="1" applyAlignment="1">
      <alignment horizontal="center" vertical="center"/>
    </xf>
    <xf numFmtId="0" fontId="10" fillId="17" borderId="0" xfId="20" applyFont="1" applyFill="1" applyAlignment="1">
      <alignment horizontal="center" vertical="center"/>
    </xf>
    <xf numFmtId="0" fontId="5" fillId="10" borderId="17" xfId="20" applyFill="1" applyBorder="1" applyAlignment="1">
      <alignment horizontal="center" vertical="center"/>
    </xf>
    <xf numFmtId="10" fontId="10" fillId="4" borderId="0" xfId="3" applyNumberFormat="1" applyFont="1" applyFill="1" applyAlignment="1">
      <alignment horizontal="center" vertical="center"/>
    </xf>
    <xf numFmtId="170" fontId="53" fillId="14" borderId="0" xfId="27" applyNumberFormat="1" applyFont="1" applyFill="1" applyAlignment="1">
      <alignment vertical="center" wrapText="1"/>
    </xf>
    <xf numFmtId="0" fontId="40" fillId="4" borderId="30" xfId="0" applyFont="1" applyFill="1" applyBorder="1" applyAlignment="1">
      <alignment horizontal="center" vertical="center"/>
    </xf>
    <xf numFmtId="0" fontId="40" fillId="4" borderId="57" xfId="0" applyFont="1" applyFill="1" applyBorder="1" applyAlignment="1">
      <alignment horizontal="center" vertical="center"/>
    </xf>
    <xf numFmtId="0" fontId="40" fillId="0" borderId="57" xfId="0" applyFont="1" applyBorder="1" applyAlignment="1">
      <alignment horizontal="left" vertical="center" wrapText="1"/>
    </xf>
    <xf numFmtId="0" fontId="40" fillId="0" borderId="57" xfId="0" applyFont="1" applyBorder="1" applyAlignment="1">
      <alignment horizontal="center" vertical="center"/>
    </xf>
    <xf numFmtId="43" fontId="32" fillId="0" borderId="57" xfId="0" applyNumberFormat="1" applyFont="1" applyBorder="1" applyAlignment="1">
      <alignment vertical="center"/>
    </xf>
    <xf numFmtId="4" fontId="32" fillId="0" borderId="57" xfId="0" applyNumberFormat="1" applyFont="1" applyBorder="1" applyAlignment="1">
      <alignment vertical="center"/>
    </xf>
    <xf numFmtId="4" fontId="32" fillId="4" borderId="57" xfId="0" applyNumberFormat="1" applyFont="1" applyFill="1" applyBorder="1" applyAlignment="1">
      <alignment vertical="center"/>
    </xf>
    <xf numFmtId="4" fontId="32" fillId="0" borderId="23" xfId="0" applyNumberFormat="1" applyFont="1" applyBorder="1" applyAlignment="1">
      <alignment vertical="center"/>
    </xf>
    <xf numFmtId="43" fontId="0" fillId="0" borderId="5" xfId="1" applyFont="1" applyFill="1" applyBorder="1"/>
    <xf numFmtId="165" fontId="0" fillId="0" borderId="5" xfId="1" applyNumberFormat="1" applyFont="1" applyFill="1" applyBorder="1"/>
    <xf numFmtId="2" fontId="10" fillId="7" borderId="5" xfId="9" applyNumberFormat="1" applyFont="1" applyFill="1" applyBorder="1" applyAlignment="1">
      <alignment horizontal="center" vertical="center"/>
    </xf>
    <xf numFmtId="180" fontId="0" fillId="0" borderId="0" xfId="3" applyNumberFormat="1" applyFont="1" applyFill="1" applyBorder="1"/>
    <xf numFmtId="165" fontId="2" fillId="2" borderId="0" xfId="0" applyNumberFormat="1" applyFont="1" applyFill="1"/>
    <xf numFmtId="4" fontId="0" fillId="0" borderId="0" xfId="0" applyNumberFormat="1"/>
    <xf numFmtId="10" fontId="58" fillId="0" borderId="5" xfId="0" applyNumberFormat="1" applyFont="1" applyBorder="1" applyAlignment="1">
      <alignment horizontal="center"/>
    </xf>
    <xf numFmtId="4" fontId="58" fillId="0" borderId="5" xfId="0" applyNumberFormat="1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3" fontId="5" fillId="4" borderId="5" xfId="8" applyFont="1" applyFill="1" applyBorder="1" applyAlignment="1">
      <alignment horizontal="center" vertical="center" wrapText="1"/>
    </xf>
    <xf numFmtId="0" fontId="5" fillId="0" borderId="4" xfId="4" applyBorder="1" applyAlignment="1">
      <alignment vertical="center"/>
    </xf>
    <xf numFmtId="4" fontId="5" fillId="0" borderId="5" xfId="9" applyNumberFormat="1" applyBorder="1" applyAlignment="1">
      <alignment horizontal="center" vertical="center"/>
    </xf>
    <xf numFmtId="49" fontId="11" fillId="0" borderId="5" xfId="9" applyNumberFormat="1" applyFont="1" applyBorder="1" applyAlignment="1">
      <alignment horizontal="center" vertical="center"/>
    </xf>
    <xf numFmtId="0" fontId="5" fillId="0" borderId="5" xfId="9" applyBorder="1" applyAlignment="1">
      <alignment horizontal="center" vertical="center"/>
    </xf>
    <xf numFmtId="0" fontId="5" fillId="4" borderId="5" xfId="9" applyFill="1" applyBorder="1" applyAlignment="1">
      <alignment horizontal="center" vertical="center"/>
    </xf>
    <xf numFmtId="2" fontId="5" fillId="0" borderId="5" xfId="9" applyNumberFormat="1" applyBorder="1" applyAlignment="1">
      <alignment horizontal="center" vertical="center"/>
    </xf>
    <xf numFmtId="0" fontId="5" fillId="4" borderId="4" xfId="4" applyFill="1" applyBorder="1" applyAlignment="1">
      <alignment vertical="center"/>
    </xf>
    <xf numFmtId="2" fontId="5" fillId="4" borderId="5" xfId="9" applyNumberFormat="1" applyFill="1" applyBorder="1" applyAlignment="1">
      <alignment horizontal="center" vertical="center"/>
    </xf>
    <xf numFmtId="166" fontId="6" fillId="4" borderId="0" xfId="5" applyFont="1" applyFill="1" applyAlignment="1"/>
    <xf numFmtId="0" fontId="5" fillId="0" borderId="41" xfId="11" applyBorder="1" applyAlignment="1">
      <alignment horizontal="center" vertical="center" wrapText="1"/>
    </xf>
    <xf numFmtId="10" fontId="10" fillId="0" borderId="59" xfId="11" applyNumberFormat="1" applyFont="1" applyBorder="1" applyAlignment="1">
      <alignment horizontal="center" vertical="center" wrapText="1"/>
    </xf>
    <xf numFmtId="10" fontId="10" fillId="0" borderId="60" xfId="11" applyNumberFormat="1" applyFont="1" applyBorder="1" applyAlignment="1">
      <alignment horizontal="center" vertical="center" wrapText="1"/>
    </xf>
    <xf numFmtId="0" fontId="22" fillId="0" borderId="0" xfId="11" applyFont="1" applyAlignment="1">
      <alignment vertical="center" wrapText="1"/>
    </xf>
    <xf numFmtId="0" fontId="39" fillId="11" borderId="31" xfId="3" applyNumberFormat="1" applyFont="1" applyFill="1" applyBorder="1" applyAlignment="1" applyProtection="1">
      <alignment horizontal="center" vertical="center"/>
      <protection locked="0"/>
    </xf>
    <xf numFmtId="0" fontId="39" fillId="11" borderId="74" xfId="16" applyFont="1" applyFill="1" applyBorder="1" applyAlignment="1">
      <alignment vertical="center"/>
    </xf>
    <xf numFmtId="2" fontId="11" fillId="0" borderId="0" xfId="0" applyNumberFormat="1" applyFont="1"/>
    <xf numFmtId="0" fontId="11" fillId="0" borderId="0" xfId="0" applyFont="1"/>
    <xf numFmtId="169" fontId="5" fillId="10" borderId="0" xfId="20" applyNumberFormat="1" applyFill="1" applyAlignment="1">
      <alignment horizontal="center" vertical="center"/>
    </xf>
    <xf numFmtId="169" fontId="5" fillId="0" borderId="55" xfId="20" applyNumberFormat="1" applyBorder="1" applyAlignment="1">
      <alignment horizontal="left" vertical="center"/>
    </xf>
    <xf numFmtId="0" fontId="24" fillId="0" borderId="0" xfId="38" applyFont="1" applyAlignment="1">
      <alignment vertical="center"/>
    </xf>
    <xf numFmtId="0" fontId="28" fillId="4" borderId="52" xfId="38" applyFont="1" applyFill="1" applyBorder="1" applyAlignment="1">
      <alignment horizontal="center" vertical="center"/>
    </xf>
    <xf numFmtId="0" fontId="28" fillId="4" borderId="33" xfId="38" applyFont="1" applyFill="1" applyBorder="1" applyAlignment="1">
      <alignment horizontal="center" vertical="center"/>
    </xf>
    <xf numFmtId="0" fontId="24" fillId="4" borderId="76" xfId="38" applyFont="1" applyFill="1" applyBorder="1" applyAlignment="1">
      <alignment horizontal="center" vertical="center"/>
    </xf>
    <xf numFmtId="0" fontId="24" fillId="4" borderId="52" xfId="38" applyFont="1" applyFill="1" applyBorder="1" applyAlignment="1">
      <alignment horizontal="center" vertical="center"/>
    </xf>
    <xf numFmtId="0" fontId="24" fillId="4" borderId="33" xfId="38" applyFont="1" applyFill="1" applyBorder="1" applyAlignment="1">
      <alignment horizontal="center" vertical="center"/>
    </xf>
    <xf numFmtId="4" fontId="24" fillId="4" borderId="33" xfId="38" applyNumberFormat="1" applyFont="1" applyFill="1" applyBorder="1" applyAlignment="1">
      <alignment horizontal="center" vertical="center"/>
    </xf>
    <xf numFmtId="9" fontId="24" fillId="4" borderId="33" xfId="39" applyFont="1" applyFill="1" applyBorder="1" applyAlignment="1">
      <alignment horizontal="center" vertical="center"/>
    </xf>
    <xf numFmtId="4" fontId="24" fillId="4" borderId="76" xfId="38" applyNumberFormat="1" applyFont="1" applyFill="1" applyBorder="1" applyAlignment="1">
      <alignment horizontal="center" vertical="center"/>
    </xf>
    <xf numFmtId="10" fontId="28" fillId="0" borderId="0" xfId="39" applyNumberFormat="1" applyFont="1" applyFill="1" applyBorder="1" applyAlignment="1">
      <alignment horizontal="left" vertical="center"/>
    </xf>
    <xf numFmtId="0" fontId="24" fillId="0" borderId="0" xfId="41" applyFont="1" applyAlignment="1">
      <alignment vertical="center"/>
    </xf>
    <xf numFmtId="0" fontId="69" fillId="0" borderId="0" xfId="42" applyFill="1" applyAlignment="1">
      <alignment vertical="center"/>
    </xf>
    <xf numFmtId="4" fontId="24" fillId="0" borderId="0" xfId="38" applyNumberFormat="1" applyFont="1" applyAlignment="1">
      <alignment vertical="center"/>
    </xf>
    <xf numFmtId="0" fontId="24" fillId="4" borderId="0" xfId="38" applyFont="1" applyFill="1" applyAlignment="1">
      <alignment vertical="center"/>
    </xf>
    <xf numFmtId="0" fontId="24" fillId="4" borderId="55" xfId="38" applyFont="1" applyFill="1" applyBorder="1" applyAlignment="1">
      <alignment vertical="center"/>
    </xf>
    <xf numFmtId="17" fontId="24" fillId="0" borderId="0" xfId="38" applyNumberFormat="1" applyFont="1" applyAlignment="1">
      <alignment vertical="center"/>
    </xf>
    <xf numFmtId="181" fontId="24" fillId="0" borderId="0" xfId="38" applyNumberFormat="1" applyFont="1" applyAlignment="1">
      <alignment vertical="center"/>
    </xf>
    <xf numFmtId="0" fontId="24" fillId="0" borderId="67" xfId="38" applyFont="1" applyBorder="1" applyAlignment="1">
      <alignment vertical="center"/>
    </xf>
    <xf numFmtId="0" fontId="24" fillId="0" borderId="28" xfId="38" applyFont="1" applyBorder="1" applyAlignment="1">
      <alignment vertical="center"/>
    </xf>
    <xf numFmtId="0" fontId="24" fillId="4" borderId="28" xfId="38" applyFont="1" applyFill="1" applyBorder="1" applyAlignment="1">
      <alignment vertical="center"/>
    </xf>
    <xf numFmtId="0" fontId="24" fillId="0" borderId="68" xfId="38" applyFont="1" applyBorder="1" applyAlignment="1">
      <alignment vertical="center"/>
    </xf>
    <xf numFmtId="0" fontId="28" fillId="0" borderId="0" xfId="38" applyFont="1" applyAlignment="1">
      <alignment horizontal="center" vertical="center" wrapText="1"/>
    </xf>
    <xf numFmtId="0" fontId="32" fillId="0" borderId="0" xfId="0" applyFont="1"/>
    <xf numFmtId="17" fontId="39" fillId="11" borderId="5" xfId="0" applyNumberFormat="1" applyFont="1" applyFill="1" applyBorder="1" applyAlignment="1">
      <alignment horizontal="center" vertical="center"/>
    </xf>
    <xf numFmtId="0" fontId="32" fillId="0" borderId="92" xfId="0" applyFont="1" applyBorder="1"/>
    <xf numFmtId="0" fontId="32" fillId="0" borderId="93" xfId="0" applyFont="1" applyBorder="1" applyAlignment="1">
      <alignment horizontal="center"/>
    </xf>
    <xf numFmtId="168" fontId="32" fillId="4" borderId="93" xfId="0" applyNumberFormat="1" applyFont="1" applyFill="1" applyBorder="1"/>
    <xf numFmtId="168" fontId="32" fillId="0" borderId="93" xfId="0" applyNumberFormat="1" applyFont="1" applyBorder="1"/>
    <xf numFmtId="0" fontId="28" fillId="0" borderId="57" xfId="38" applyFont="1" applyBorder="1" applyAlignment="1">
      <alignment horizontal="center" vertical="center"/>
    </xf>
    <xf numFmtId="0" fontId="28" fillId="0" borderId="22" xfId="38" applyFont="1" applyBorder="1" applyAlignment="1">
      <alignment vertical="center"/>
    </xf>
    <xf numFmtId="0" fontId="28" fillId="0" borderId="26" xfId="38" applyFont="1" applyBorder="1" applyAlignment="1">
      <alignment vertical="center"/>
    </xf>
    <xf numFmtId="179" fontId="24" fillId="0" borderId="52" xfId="38" applyNumberFormat="1" applyFont="1" applyBorder="1" applyAlignment="1">
      <alignment vertical="center"/>
    </xf>
    <xf numFmtId="0" fontId="28" fillId="22" borderId="52" xfId="38" applyFont="1" applyFill="1" applyBorder="1" applyAlignment="1">
      <alignment horizontal="center" vertical="center"/>
    </xf>
    <xf numFmtId="0" fontId="28" fillId="22" borderId="33" xfId="38" applyFont="1" applyFill="1" applyBorder="1" applyAlignment="1">
      <alignment horizontal="center" vertical="center"/>
    </xf>
    <xf numFmtId="0" fontId="24" fillId="22" borderId="76" xfId="38" applyFont="1" applyFill="1" applyBorder="1" applyAlignment="1">
      <alignment horizontal="center" vertical="center"/>
    </xf>
    <xf numFmtId="0" fontId="34" fillId="4" borderId="0" xfId="20" applyFont="1" applyFill="1" applyAlignment="1">
      <alignment vertical="center"/>
    </xf>
    <xf numFmtId="0" fontId="34" fillId="4" borderId="0" xfId="20" applyFont="1" applyFill="1" applyAlignment="1">
      <alignment horizontal="center" vertical="center"/>
    </xf>
    <xf numFmtId="0" fontId="0" fillId="20" borderId="5" xfId="0" applyFill="1" applyBorder="1"/>
    <xf numFmtId="0" fontId="0" fillId="20" borderId="5" xfId="0" applyFill="1" applyBorder="1" applyAlignment="1">
      <alignment wrapText="1"/>
    </xf>
    <xf numFmtId="43" fontId="0" fillId="20" borderId="5" xfId="1" applyFont="1" applyFill="1" applyBorder="1"/>
    <xf numFmtId="165" fontId="0" fillId="20" borderId="5" xfId="1" applyNumberFormat="1" applyFont="1" applyFill="1" applyBorder="1"/>
    <xf numFmtId="10" fontId="0" fillId="20" borderId="5" xfId="1" applyNumberFormat="1" applyFont="1" applyFill="1" applyBorder="1"/>
    <xf numFmtId="10" fontId="0" fillId="0" borderId="5" xfId="1" applyNumberFormat="1" applyFont="1" applyFill="1" applyBorder="1"/>
    <xf numFmtId="0" fontId="24" fillId="0" borderId="24" xfId="38" applyFont="1" applyBorder="1" applyAlignment="1">
      <alignment vertical="center"/>
    </xf>
    <xf numFmtId="0" fontId="28" fillId="0" borderId="57" xfId="38" applyFont="1" applyBorder="1" applyAlignment="1">
      <alignment vertical="center"/>
    </xf>
    <xf numFmtId="0" fontId="28" fillId="0" borderId="34" xfId="38" applyFont="1" applyBorder="1" applyAlignment="1">
      <alignment vertical="center"/>
    </xf>
    <xf numFmtId="0" fontId="28" fillId="0" borderId="34" xfId="38" applyFont="1" applyBorder="1" applyAlignment="1">
      <alignment horizontal="center" vertical="center"/>
    </xf>
    <xf numFmtId="0" fontId="28" fillId="0" borderId="33" xfId="38" applyFont="1" applyBorder="1" applyAlignment="1">
      <alignment horizontal="center" vertical="center"/>
    </xf>
    <xf numFmtId="0" fontId="28" fillId="4" borderId="33" xfId="38" applyFont="1" applyFill="1" applyBorder="1" applyAlignment="1">
      <alignment horizontal="center" vertical="center" wrapText="1"/>
    </xf>
    <xf numFmtId="0" fontId="24" fillId="0" borderId="33" xfId="38" applyFont="1" applyBorder="1" applyAlignment="1">
      <alignment vertical="center"/>
    </xf>
    <xf numFmtId="0" fontId="28" fillId="0" borderId="33" xfId="38" applyFont="1" applyBorder="1" applyAlignment="1">
      <alignment vertical="center"/>
    </xf>
    <xf numFmtId="173" fontId="24" fillId="4" borderId="34" xfId="38" applyNumberFormat="1" applyFont="1" applyFill="1" applyBorder="1" applyAlignment="1">
      <alignment horizontal="center" vertical="center"/>
    </xf>
    <xf numFmtId="10" fontId="24" fillId="4" borderId="34" xfId="39" applyNumberFormat="1" applyFont="1" applyFill="1" applyBorder="1" applyAlignment="1">
      <alignment horizontal="center" vertical="center"/>
    </xf>
    <xf numFmtId="166" fontId="24" fillId="4" borderId="34" xfId="40" applyFont="1" applyFill="1" applyBorder="1" applyAlignment="1">
      <alignment horizontal="center" vertical="center"/>
    </xf>
    <xf numFmtId="166" fontId="24" fillId="4" borderId="34" xfId="38" applyNumberFormat="1" applyFont="1" applyFill="1" applyBorder="1" applyAlignment="1">
      <alignment horizontal="center" vertical="center"/>
    </xf>
    <xf numFmtId="0" fontId="28" fillId="0" borderId="33" xfId="38" applyFont="1" applyBorder="1" applyAlignment="1">
      <alignment horizontal="left" vertical="center"/>
    </xf>
    <xf numFmtId="169" fontId="24" fillId="4" borderId="33" xfId="38" applyNumberFormat="1" applyFont="1" applyFill="1" applyBorder="1" applyAlignment="1">
      <alignment horizontal="center" vertical="center"/>
    </xf>
    <xf numFmtId="169" fontId="24" fillId="0" borderId="33" xfId="38" applyNumberFormat="1" applyFont="1" applyBorder="1" applyAlignment="1">
      <alignment horizontal="center" vertical="center"/>
    </xf>
    <xf numFmtId="169" fontId="28" fillId="21" borderId="33" xfId="38" applyNumberFormat="1" applyFont="1" applyFill="1" applyBorder="1" applyAlignment="1">
      <alignment horizontal="center" vertical="center"/>
    </xf>
    <xf numFmtId="0" fontId="24" fillId="0" borderId="34" xfId="38" applyFont="1" applyBorder="1" applyAlignment="1">
      <alignment horizontal="left" vertical="center"/>
    </xf>
    <xf numFmtId="169" fontId="24" fillId="4" borderId="34" xfId="38" applyNumberFormat="1" applyFont="1" applyFill="1" applyBorder="1" applyAlignment="1">
      <alignment horizontal="center" vertical="center"/>
    </xf>
    <xf numFmtId="169" fontId="24" fillId="0" borderId="34" xfId="38" applyNumberFormat="1" applyFont="1" applyBorder="1" applyAlignment="1">
      <alignment horizontal="center" vertical="center"/>
    </xf>
    <xf numFmtId="169" fontId="24" fillId="21" borderId="34" xfId="38" applyNumberFormat="1" applyFont="1" applyFill="1" applyBorder="1" applyAlignment="1">
      <alignment horizontal="center" vertical="center"/>
    </xf>
    <xf numFmtId="168" fontId="41" fillId="4" borderId="13" xfId="22" applyNumberFormat="1" applyFont="1" applyFill="1" applyBorder="1" applyAlignment="1">
      <alignment horizontal="center" vertical="center"/>
    </xf>
    <xf numFmtId="10" fontId="5" fillId="4" borderId="5" xfId="5" applyNumberFormat="1" applyFont="1" applyFill="1" applyBorder="1" applyAlignment="1">
      <alignment vertical="center" wrapText="1"/>
    </xf>
    <xf numFmtId="0" fontId="64" fillId="0" borderId="43" xfId="44" applyFont="1" applyBorder="1"/>
    <xf numFmtId="9" fontId="64" fillId="4" borderId="34" xfId="48" applyFont="1" applyFill="1" applyBorder="1" applyAlignment="1">
      <alignment horizontal="center"/>
    </xf>
    <xf numFmtId="0" fontId="64" fillId="0" borderId="34" xfId="44" applyFont="1" applyBorder="1"/>
    <xf numFmtId="4" fontId="64" fillId="0" borderId="27" xfId="44" applyNumberFormat="1" applyFont="1" applyBorder="1"/>
    <xf numFmtId="0" fontId="8" fillId="24" borderId="73" xfId="43" applyFont="1" applyFill="1" applyBorder="1" applyAlignment="1" applyProtection="1">
      <alignment horizontal="center" vertical="center"/>
      <protection hidden="1"/>
    </xf>
    <xf numFmtId="166" fontId="64" fillId="0" borderId="111" xfId="46" applyFont="1" applyBorder="1"/>
    <xf numFmtId="166" fontId="19" fillId="23" borderId="116" xfId="44" applyNumberFormat="1" applyFont="1" applyFill="1" applyBorder="1"/>
    <xf numFmtId="0" fontId="64" fillId="0" borderId="104" xfId="44" applyFont="1" applyBorder="1"/>
    <xf numFmtId="0" fontId="5" fillId="0" borderId="43" xfId="44" applyFont="1" applyBorder="1"/>
    <xf numFmtId="173" fontId="64" fillId="0" borderId="105" xfId="44" applyNumberFormat="1" applyFont="1" applyBorder="1"/>
    <xf numFmtId="4" fontId="64" fillId="0" borderId="105" xfId="44" applyNumberFormat="1" applyFont="1" applyBorder="1"/>
    <xf numFmtId="9" fontId="64" fillId="0" borderId="105" xfId="48" applyFont="1" applyBorder="1"/>
    <xf numFmtId="4" fontId="19" fillId="23" borderId="108" xfId="44" applyNumberFormat="1" applyFont="1" applyFill="1" applyBorder="1"/>
    <xf numFmtId="4" fontId="40" fillId="4" borderId="25" xfId="44" applyNumberFormat="1" applyFont="1" applyFill="1" applyBorder="1"/>
    <xf numFmtId="2" fontId="64" fillId="4" borderId="0" xfId="44" applyNumberFormat="1" applyFont="1" applyFill="1" applyAlignment="1">
      <alignment horizontal="right"/>
    </xf>
    <xf numFmtId="2" fontId="64" fillId="4" borderId="0" xfId="45" applyNumberFormat="1" applyFont="1" applyFill="1" applyAlignment="1">
      <alignment horizontal="right" vertical="top"/>
    </xf>
    <xf numFmtId="166" fontId="64" fillId="4" borderId="55" xfId="46" applyFont="1" applyFill="1" applyBorder="1" applyAlignment="1">
      <alignment horizontal="left"/>
    </xf>
    <xf numFmtId="0" fontId="64" fillId="4" borderId="0" xfId="44" applyFont="1" applyFill="1"/>
    <xf numFmtId="0" fontId="73" fillId="4" borderId="0" xfId="47" applyFont="1" applyFill="1"/>
    <xf numFmtId="0" fontId="73" fillId="4" borderId="55" xfId="47" applyFont="1" applyFill="1" applyBorder="1"/>
    <xf numFmtId="0" fontId="64" fillId="4" borderId="28" xfId="44" applyFont="1" applyFill="1" applyBorder="1"/>
    <xf numFmtId="0" fontId="73" fillId="4" borderId="28" xfId="47" applyFont="1" applyFill="1" applyBorder="1"/>
    <xf numFmtId="2" fontId="64" fillId="4" borderId="28" xfId="45" applyNumberFormat="1" applyFont="1" applyFill="1" applyBorder="1" applyAlignment="1">
      <alignment horizontal="right" vertical="top"/>
    </xf>
    <xf numFmtId="0" fontId="73" fillId="4" borderId="68" xfId="47" applyFont="1" applyFill="1" applyBorder="1"/>
    <xf numFmtId="0" fontId="64" fillId="4" borderId="45" xfId="44" applyFont="1" applyFill="1" applyBorder="1"/>
    <xf numFmtId="0" fontId="19" fillId="4" borderId="50" xfId="44" applyFont="1" applyFill="1" applyBorder="1"/>
    <xf numFmtId="43" fontId="19" fillId="23" borderId="25" xfId="46" applyNumberFormat="1" applyFont="1" applyFill="1" applyBorder="1"/>
    <xf numFmtId="0" fontId="8" fillId="4" borderId="0" xfId="20" applyFont="1" applyFill="1" applyAlignment="1">
      <alignment horizontal="center"/>
    </xf>
    <xf numFmtId="0" fontId="8" fillId="4" borderId="0" xfId="20" applyFont="1" applyFill="1"/>
    <xf numFmtId="0" fontId="74" fillId="4" borderId="0" xfId="20" applyFont="1" applyFill="1" applyAlignment="1">
      <alignment horizontal="center"/>
    </xf>
    <xf numFmtId="0" fontId="74" fillId="4" borderId="0" xfId="20" applyFont="1" applyFill="1" applyAlignment="1">
      <alignment horizontal="center" wrapText="1"/>
    </xf>
    <xf numFmtId="173" fontId="21" fillId="4" borderId="0" xfId="1" applyNumberFormat="1" applyFont="1" applyFill="1" applyAlignment="1"/>
    <xf numFmtId="0" fontId="11" fillId="4" borderId="0" xfId="1" applyNumberFormat="1" applyFont="1" applyFill="1" applyAlignment="1">
      <alignment horizontal="left"/>
    </xf>
    <xf numFmtId="43" fontId="11" fillId="4" borderId="0" xfId="1" applyFont="1" applyFill="1" applyAlignment="1"/>
    <xf numFmtId="4" fontId="11" fillId="4" borderId="0" xfId="1" applyNumberFormat="1" applyFont="1" applyFill="1" applyAlignment="1"/>
    <xf numFmtId="173" fontId="11" fillId="4" borderId="0" xfId="1" applyNumberFormat="1" applyFont="1" applyFill="1" applyAlignment="1"/>
    <xf numFmtId="173" fontId="10" fillId="13" borderId="0" xfId="20" applyNumberFormat="1" applyFont="1" applyFill="1"/>
    <xf numFmtId="4" fontId="5" fillId="4" borderId="0" xfId="20" applyNumberFormat="1" applyFill="1"/>
    <xf numFmtId="0" fontId="60" fillId="2" borderId="67" xfId="20" applyFont="1" applyFill="1" applyBorder="1"/>
    <xf numFmtId="2" fontId="74" fillId="25" borderId="118" xfId="20" applyNumberFormat="1" applyFont="1" applyFill="1" applyBorder="1" applyAlignment="1">
      <alignment horizontal="center" vertical="center" wrapText="1"/>
    </xf>
    <xf numFmtId="2" fontId="74" fillId="25" borderId="123" xfId="20" applyNumberFormat="1" applyFont="1" applyFill="1" applyBorder="1" applyAlignment="1">
      <alignment horizontal="center" vertical="center" wrapText="1"/>
    </xf>
    <xf numFmtId="0" fontId="74" fillId="23" borderId="0" xfId="20" applyFont="1" applyFill="1" applyAlignment="1">
      <alignment vertical="center"/>
    </xf>
    <xf numFmtId="0" fontId="77" fillId="23" borderId="0" xfId="20" applyFont="1" applyFill="1" applyAlignment="1">
      <alignment horizontal="center" vertical="center"/>
    </xf>
    <xf numFmtId="0" fontId="34" fillId="23" borderId="0" xfId="20" applyFont="1" applyFill="1" applyAlignment="1">
      <alignment horizontal="center" vertical="center"/>
    </xf>
    <xf numFmtId="2" fontId="34" fillId="23" borderId="0" xfId="20" applyNumberFormat="1" applyFont="1" applyFill="1" applyAlignment="1">
      <alignment horizontal="center" vertical="center"/>
    </xf>
    <xf numFmtId="4" fontId="34" fillId="23" borderId="0" xfId="20" applyNumberFormat="1" applyFont="1" applyFill="1" applyAlignment="1">
      <alignment horizontal="center" vertical="center"/>
    </xf>
    <xf numFmtId="0" fontId="34" fillId="4" borderId="0" xfId="20" quotePrefix="1" applyFont="1" applyFill="1" applyAlignment="1">
      <alignment horizontal="center" vertical="center"/>
    </xf>
    <xf numFmtId="173" fontId="34" fillId="4" borderId="0" xfId="20" applyNumberFormat="1" applyFont="1" applyFill="1" applyAlignment="1">
      <alignment horizontal="center" vertical="center"/>
    </xf>
    <xf numFmtId="4" fontId="74" fillId="26" borderId="124" xfId="0" applyNumberFormat="1" applyFont="1" applyFill="1" applyBorder="1" applyAlignment="1">
      <alignment horizontal="center" vertical="center"/>
    </xf>
    <xf numFmtId="0" fontId="77" fillId="4" borderId="0" xfId="20" applyFont="1" applyFill="1" applyAlignment="1">
      <alignment horizontal="center" vertical="center"/>
    </xf>
    <xf numFmtId="183" fontId="34" fillId="4" borderId="0" xfId="20" applyNumberFormat="1" applyFont="1" applyFill="1" applyAlignment="1">
      <alignment horizontal="center" vertical="center"/>
    </xf>
    <xf numFmtId="9" fontId="34" fillId="4" borderId="0" xfId="20" applyNumberFormat="1" applyFont="1" applyFill="1" applyAlignment="1">
      <alignment horizontal="center" vertical="center"/>
    </xf>
    <xf numFmtId="2" fontId="34" fillId="4" borderId="0" xfId="20" applyNumberFormat="1" applyFont="1" applyFill="1" applyAlignment="1">
      <alignment horizontal="center" vertical="center"/>
    </xf>
    <xf numFmtId="4" fontId="34" fillId="4" borderId="0" xfId="20" applyNumberFormat="1" applyFont="1" applyFill="1" applyAlignment="1">
      <alignment horizontal="center" vertical="center"/>
    </xf>
    <xf numFmtId="4" fontId="74" fillId="26" borderId="0" xfId="0" applyNumberFormat="1" applyFont="1" applyFill="1" applyAlignment="1">
      <alignment horizontal="center" vertical="center"/>
    </xf>
    <xf numFmtId="2" fontId="75" fillId="2" borderId="125" xfId="20" applyNumberFormat="1" applyFont="1" applyFill="1" applyBorder="1" applyAlignment="1">
      <alignment horizontal="center" vertical="center"/>
    </xf>
    <xf numFmtId="4" fontId="59" fillId="2" borderId="125" xfId="20" applyNumberFormat="1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left" vertical="center"/>
      <protection hidden="1"/>
    </xf>
    <xf numFmtId="4" fontId="0" fillId="4" borderId="0" xfId="0" applyNumberFormat="1" applyFill="1" applyAlignment="1">
      <alignment horizontal="left"/>
    </xf>
    <xf numFmtId="43" fontId="1" fillId="4" borderId="0" xfId="1" applyFont="1" applyFill="1" applyAlignment="1"/>
    <xf numFmtId="43" fontId="8" fillId="2" borderId="0" xfId="1" applyFont="1" applyFill="1" applyBorder="1" applyAlignment="1" applyProtection="1">
      <alignment horizontal="center" vertical="center"/>
      <protection hidden="1"/>
    </xf>
    <xf numFmtId="171" fontId="33" fillId="4" borderId="64" xfId="0" applyNumberFormat="1" applyFont="1" applyFill="1" applyBorder="1" applyAlignment="1" applyProtection="1">
      <alignment horizontal="left"/>
      <protection locked="0"/>
    </xf>
    <xf numFmtId="171" fontId="33" fillId="4" borderId="65" xfId="0" applyNumberFormat="1" applyFont="1" applyFill="1" applyBorder="1" applyAlignment="1" applyProtection="1">
      <alignment horizontal="left"/>
      <protection locked="0"/>
    </xf>
    <xf numFmtId="10" fontId="33" fillId="4" borderId="65" xfId="3" applyNumberFormat="1" applyFont="1" applyFill="1" applyBorder="1" applyAlignment="1" applyProtection="1">
      <alignment horizontal="left"/>
      <protection locked="0"/>
    </xf>
    <xf numFmtId="44" fontId="33" fillId="4" borderId="66" xfId="2" applyFont="1" applyFill="1" applyBorder="1" applyAlignment="1">
      <alignment horizontal="right"/>
    </xf>
    <xf numFmtId="4" fontId="40" fillId="0" borderId="5" xfId="0" applyNumberFormat="1" applyFont="1" applyBorder="1" applyAlignment="1">
      <alignment vertical="center"/>
    </xf>
    <xf numFmtId="166" fontId="24" fillId="4" borderId="0" xfId="38" applyNumberFormat="1" applyFont="1" applyFill="1" applyAlignment="1">
      <alignment vertical="center"/>
    </xf>
    <xf numFmtId="181" fontId="24" fillId="4" borderId="0" xfId="38" applyNumberFormat="1" applyFont="1" applyFill="1" applyAlignment="1">
      <alignment vertical="center"/>
    </xf>
    <xf numFmtId="169" fontId="60" fillId="4" borderId="0" xfId="20" applyNumberFormat="1" applyFont="1" applyFill="1"/>
    <xf numFmtId="0" fontId="62" fillId="0" borderId="17" xfId="20" applyFont="1" applyBorder="1"/>
    <xf numFmtId="2" fontId="10" fillId="6" borderId="5" xfId="9" applyNumberFormat="1" applyFont="1" applyFill="1" applyBorder="1" applyAlignment="1">
      <alignment horizontal="center" vertical="center"/>
    </xf>
    <xf numFmtId="0" fontId="10" fillId="6" borderId="4" xfId="4" applyFont="1" applyFill="1" applyBorder="1" applyAlignment="1">
      <alignment vertical="center"/>
    </xf>
    <xf numFmtId="49" fontId="21" fillId="6" borderId="5" xfId="9" applyNumberFormat="1" applyFont="1" applyFill="1" applyBorder="1" applyAlignment="1">
      <alignment horizontal="center" vertical="center"/>
    </xf>
    <xf numFmtId="4" fontId="21" fillId="6" borderId="5" xfId="5" applyNumberFormat="1" applyFont="1" applyFill="1" applyBorder="1" applyAlignment="1">
      <alignment horizontal="center" vertical="center"/>
    </xf>
    <xf numFmtId="0" fontId="10" fillId="6" borderId="5" xfId="9" applyFont="1" applyFill="1" applyBorder="1" applyAlignment="1">
      <alignment horizontal="center" vertical="center"/>
    </xf>
    <xf numFmtId="166" fontId="10" fillId="6" borderId="5" xfId="5" applyFont="1" applyFill="1" applyBorder="1" applyAlignment="1">
      <alignment vertical="center"/>
    </xf>
    <xf numFmtId="166" fontId="10" fillId="6" borderId="5" xfId="5" applyFont="1" applyFill="1" applyBorder="1" applyAlignment="1">
      <alignment horizontal="center" vertical="center"/>
    </xf>
    <xf numFmtId="166" fontId="10" fillId="6" borderId="6" xfId="5" applyFont="1" applyFill="1" applyBorder="1" applyAlignment="1">
      <alignment horizontal="center" vertical="center"/>
    </xf>
    <xf numFmtId="0" fontId="14" fillId="2" borderId="99" xfId="0" applyFont="1" applyFill="1" applyBorder="1" applyAlignment="1">
      <alignment horizontal="center" vertical="center"/>
    </xf>
    <xf numFmtId="0" fontId="14" fillId="2" borderId="100" xfId="0" applyFont="1" applyFill="1" applyBorder="1" applyAlignment="1">
      <alignment horizontal="center" vertical="center"/>
    </xf>
    <xf numFmtId="0" fontId="14" fillId="2" borderId="126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center"/>
    </xf>
    <xf numFmtId="4" fontId="33" fillId="4" borderId="0" xfId="17" applyNumberFormat="1" applyFont="1" applyFill="1" applyAlignment="1">
      <alignment horizontal="right"/>
    </xf>
    <xf numFmtId="4" fontId="31" fillId="4" borderId="0" xfId="17" applyNumberFormat="1" applyFont="1" applyFill="1" applyAlignment="1">
      <alignment horizontal="right"/>
    </xf>
    <xf numFmtId="0" fontId="33" fillId="4" borderId="0" xfId="16" applyFont="1" applyFill="1" applyAlignment="1">
      <alignment horizontal="left" vertical="center"/>
    </xf>
    <xf numFmtId="0" fontId="68" fillId="19" borderId="0" xfId="0" applyFont="1" applyFill="1" applyAlignment="1">
      <alignment horizontal="right" vertical="center" wrapText="1"/>
    </xf>
    <xf numFmtId="0" fontId="79" fillId="0" borderId="0" xfId="50"/>
    <xf numFmtId="2" fontId="33" fillId="9" borderId="16" xfId="50" applyNumberFormat="1" applyFont="1" applyFill="1" applyBorder="1" applyAlignment="1">
      <alignment horizontal="left" vertical="center"/>
    </xf>
    <xf numFmtId="2" fontId="31" fillId="9" borderId="17" xfId="50" applyNumberFormat="1" applyFont="1" applyFill="1" applyBorder="1" applyAlignment="1">
      <alignment horizontal="left" vertical="center"/>
    </xf>
    <xf numFmtId="2" fontId="31" fillId="9" borderId="18" xfId="50" applyNumberFormat="1" applyFont="1" applyFill="1" applyBorder="1" applyAlignment="1">
      <alignment horizontal="left" vertical="center"/>
    </xf>
    <xf numFmtId="2" fontId="33" fillId="9" borderId="24" xfId="50" applyNumberFormat="1" applyFont="1" applyFill="1" applyBorder="1" applyAlignment="1">
      <alignment horizontal="left" vertical="center"/>
    </xf>
    <xf numFmtId="2" fontId="31" fillId="9" borderId="0" xfId="50" applyNumberFormat="1" applyFont="1" applyFill="1" applyAlignment="1">
      <alignment horizontal="left" vertical="center"/>
    </xf>
    <xf numFmtId="2" fontId="31" fillId="9" borderId="55" xfId="50" applyNumberFormat="1" applyFont="1" applyFill="1" applyBorder="1" applyAlignment="1">
      <alignment horizontal="left" vertical="center"/>
    </xf>
    <xf numFmtId="2" fontId="31" fillId="0" borderId="35" xfId="50" applyNumberFormat="1" applyFont="1" applyBorder="1" applyAlignment="1">
      <alignment horizontal="center" vertical="center"/>
    </xf>
    <xf numFmtId="2" fontId="31" fillId="0" borderId="3" xfId="50" applyNumberFormat="1" applyFont="1" applyBorder="1" applyAlignment="1">
      <alignment horizontal="center" vertical="center"/>
    </xf>
    <xf numFmtId="2" fontId="82" fillId="0" borderId="6" xfId="50" applyNumberFormat="1" applyFont="1" applyBorder="1" applyAlignment="1">
      <alignment horizontal="center" vertical="center"/>
    </xf>
    <xf numFmtId="2" fontId="82" fillId="0" borderId="13" xfId="50" applyNumberFormat="1" applyFont="1" applyBorder="1" applyAlignment="1">
      <alignment horizontal="center" vertical="center"/>
    </xf>
    <xf numFmtId="2" fontId="82" fillId="0" borderId="103" xfId="50" applyNumberFormat="1" applyFont="1" applyBorder="1" applyAlignment="1">
      <alignment horizontal="center" vertical="center"/>
    </xf>
    <xf numFmtId="2" fontId="32" fillId="0" borderId="0" xfId="0" applyNumberFormat="1" applyFont="1"/>
    <xf numFmtId="0" fontId="0" fillId="6" borderId="5" xfId="0" applyFill="1" applyBorder="1"/>
    <xf numFmtId="0" fontId="0" fillId="6" borderId="5" xfId="0" applyFill="1" applyBorder="1" applyAlignment="1">
      <alignment wrapText="1"/>
    </xf>
    <xf numFmtId="43" fontId="0" fillId="6" borderId="5" xfId="1" applyFont="1" applyFill="1" applyBorder="1"/>
    <xf numFmtId="165" fontId="0" fillId="6" borderId="5" xfId="1" applyNumberFormat="1" applyFont="1" applyFill="1" applyBorder="1"/>
    <xf numFmtId="10" fontId="0" fillId="6" borderId="5" xfId="1" applyNumberFormat="1" applyFont="1" applyFill="1" applyBorder="1"/>
    <xf numFmtId="2" fontId="0" fillId="0" borderId="0" xfId="0" applyNumberFormat="1"/>
    <xf numFmtId="0" fontId="0" fillId="0" borderId="5" xfId="0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2" fontId="0" fillId="0" borderId="6" xfId="0" applyNumberFormat="1" applyBorder="1"/>
    <xf numFmtId="2" fontId="0" fillId="0" borderId="102" xfId="0" applyNumberFormat="1" applyBorder="1"/>
    <xf numFmtId="10" fontId="21" fillId="6" borderId="5" xfId="5" applyNumberFormat="1" applyFont="1" applyFill="1" applyBorder="1" applyAlignment="1">
      <alignment vertical="center"/>
    </xf>
    <xf numFmtId="10" fontId="21" fillId="6" borderId="5" xfId="5" applyNumberFormat="1" applyFont="1" applyFill="1" applyBorder="1" applyAlignment="1">
      <alignment vertical="center" wrapText="1"/>
    </xf>
    <xf numFmtId="2" fontId="81" fillId="9" borderId="13" xfId="50" applyNumberFormat="1" applyFont="1" applyFill="1" applyBorder="1" applyAlignment="1">
      <alignment horizontal="center" vertical="center" wrapText="1"/>
    </xf>
    <xf numFmtId="2" fontId="81" fillId="9" borderId="103" xfId="50" applyNumberFormat="1" applyFont="1" applyFill="1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88" fillId="0" borderId="77" xfId="0" applyFont="1" applyBorder="1" applyAlignment="1">
      <alignment horizontal="center" vertical="center" wrapText="1"/>
    </xf>
    <xf numFmtId="173" fontId="88" fillId="0" borderId="77" xfId="0" applyNumberFormat="1" applyFont="1" applyBorder="1" applyAlignment="1">
      <alignment horizontal="center" vertical="center" wrapText="1"/>
    </xf>
    <xf numFmtId="173" fontId="86" fillId="0" borderId="77" xfId="0" applyNumberFormat="1" applyFont="1" applyBorder="1" applyAlignment="1">
      <alignment horizontal="right" vertical="center" wrapText="1"/>
    </xf>
    <xf numFmtId="185" fontId="88" fillId="0" borderId="77" xfId="0" applyNumberFormat="1" applyFont="1" applyBorder="1" applyAlignment="1">
      <alignment horizontal="right" vertical="center" wrapText="1"/>
    </xf>
    <xf numFmtId="4" fontId="88" fillId="0" borderId="77" xfId="0" applyNumberFormat="1" applyFont="1" applyBorder="1" applyAlignment="1">
      <alignment horizontal="right" vertical="top" wrapText="1"/>
    </xf>
    <xf numFmtId="185" fontId="11" fillId="4" borderId="0" xfId="1" applyNumberFormat="1" applyFont="1" applyFill="1" applyAlignment="1"/>
    <xf numFmtId="4" fontId="59" fillId="2" borderId="0" xfId="1" applyNumberFormat="1" applyFont="1" applyFill="1" applyAlignment="1"/>
    <xf numFmtId="173" fontId="59" fillId="2" borderId="0" xfId="1" applyNumberFormat="1" applyFont="1" applyFill="1" applyAlignment="1"/>
    <xf numFmtId="4" fontId="74" fillId="25" borderId="118" xfId="0" applyNumberFormat="1" applyFont="1" applyFill="1" applyBorder="1" applyAlignment="1">
      <alignment horizontal="center" vertical="center" wrapText="1"/>
    </xf>
    <xf numFmtId="0" fontId="5" fillId="4" borderId="124" xfId="0" applyFont="1" applyFill="1" applyBorder="1" applyAlignment="1">
      <alignment vertical="center"/>
    </xf>
    <xf numFmtId="0" fontId="5" fillId="4" borderId="124" xfId="0" quotePrefix="1" applyFont="1" applyFill="1" applyBorder="1" applyAlignment="1">
      <alignment horizontal="center" vertical="center"/>
    </xf>
    <xf numFmtId="0" fontId="5" fillId="4" borderId="124" xfId="0" applyFont="1" applyFill="1" applyBorder="1" applyAlignment="1">
      <alignment horizontal="center" vertical="center"/>
    </xf>
    <xf numFmtId="183" fontId="5" fillId="4" borderId="124" xfId="0" applyNumberFormat="1" applyFont="1" applyFill="1" applyBorder="1" applyAlignment="1">
      <alignment horizontal="center" vertical="center"/>
    </xf>
    <xf numFmtId="9" fontId="5" fillId="4" borderId="124" xfId="0" applyNumberFormat="1" applyFont="1" applyFill="1" applyBorder="1" applyAlignment="1">
      <alignment horizontal="center" vertical="center"/>
    </xf>
    <xf numFmtId="4" fontId="10" fillId="26" borderId="131" xfId="0" applyNumberFormat="1" applyFont="1" applyFill="1" applyBorder="1" applyAlignment="1">
      <alignment horizontal="center" vertical="center"/>
    </xf>
    <xf numFmtId="0" fontId="0" fillId="0" borderId="8" xfId="0" applyBorder="1"/>
    <xf numFmtId="2" fontId="14" fillId="2" borderId="127" xfId="0" applyNumberFormat="1" applyFont="1" applyFill="1" applyBorder="1" applyAlignment="1">
      <alignment horizontal="center" vertical="center" wrapText="1"/>
    </xf>
    <xf numFmtId="2" fontId="0" fillId="0" borderId="32" xfId="0" applyNumberFormat="1" applyBorder="1"/>
    <xf numFmtId="2" fontId="0" fillId="0" borderId="132" xfId="0" applyNumberFormat="1" applyBorder="1"/>
    <xf numFmtId="0" fontId="14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02" xfId="0" applyBorder="1" applyAlignment="1">
      <alignment wrapText="1"/>
    </xf>
    <xf numFmtId="0" fontId="90" fillId="0" borderId="30" xfId="20" applyFont="1" applyBorder="1" applyAlignment="1">
      <alignment horizontal="right" vertical="center" wrapText="1"/>
    </xf>
    <xf numFmtId="0" fontId="24" fillId="0" borderId="57" xfId="20" applyFont="1" applyBorder="1" applyAlignment="1">
      <alignment vertical="center" wrapText="1"/>
    </xf>
    <xf numFmtId="0" fontId="91" fillId="0" borderId="57" xfId="20" applyFont="1" applyBorder="1"/>
    <xf numFmtId="0" fontId="24" fillId="0" borderId="57" xfId="20" applyFont="1" applyBorder="1" applyAlignment="1">
      <alignment horizontal="right" vertical="center" wrapText="1"/>
    </xf>
    <xf numFmtId="0" fontId="24" fillId="0" borderId="23" xfId="20" applyFont="1" applyBorder="1" applyAlignment="1">
      <alignment horizontal="right" vertical="center" wrapText="1"/>
    </xf>
    <xf numFmtId="0" fontId="70" fillId="0" borderId="0" xfId="20" applyFont="1"/>
    <xf numFmtId="0" fontId="90" fillId="0" borderId="74" xfId="20" applyFont="1" applyBorder="1" applyAlignment="1">
      <alignment horizontal="right" vertical="center" wrapText="1"/>
    </xf>
    <xf numFmtId="0" fontId="24" fillId="0" borderId="25" xfId="20" applyFont="1" applyBorder="1" applyAlignment="1">
      <alignment horizontal="right" vertical="center"/>
    </xf>
    <xf numFmtId="0" fontId="24" fillId="0" borderId="0" xfId="20" applyFont="1" applyAlignment="1">
      <alignment vertical="center" wrapText="1"/>
    </xf>
    <xf numFmtId="0" fontId="91" fillId="0" borderId="0" xfId="20" applyFont="1"/>
    <xf numFmtId="0" fontId="24" fillId="0" borderId="0" xfId="20" applyFont="1" applyAlignment="1">
      <alignment horizontal="right" vertical="center"/>
    </xf>
    <xf numFmtId="0" fontId="70" fillId="0" borderId="0" xfId="20" applyFont="1" applyAlignment="1">
      <alignment horizontal="center" vertical="center" wrapText="1"/>
    </xf>
    <xf numFmtId="1" fontId="5" fillId="0" borderId="133" xfId="37" applyNumberFormat="1" applyBorder="1" applyAlignment="1">
      <alignment horizontal="center" vertical="center"/>
    </xf>
    <xf numFmtId="174" fontId="70" fillId="0" borderId="134" xfId="20" applyNumberFormat="1" applyFont="1" applyBorder="1" applyAlignment="1">
      <alignment horizontal="center" vertical="center" readingOrder="1"/>
    </xf>
    <xf numFmtId="173" fontId="70" fillId="0" borderId="134" xfId="20" applyNumberFormat="1" applyFont="1" applyBorder="1" applyAlignment="1">
      <alignment horizontal="center" vertical="center" readingOrder="1"/>
    </xf>
    <xf numFmtId="0" fontId="5" fillId="0" borderId="0" xfId="20" applyAlignment="1">
      <alignment vertical="center"/>
    </xf>
    <xf numFmtId="2" fontId="92" fillId="3" borderId="108" xfId="20" applyNumberFormat="1" applyFont="1" applyFill="1" applyBorder="1" applyAlignment="1">
      <alignment horizontal="center" vertical="center" readingOrder="1"/>
    </xf>
    <xf numFmtId="0" fontId="92" fillId="0" borderId="0" xfId="20" applyFont="1" applyAlignment="1">
      <alignment vertical="center"/>
    </xf>
    <xf numFmtId="0" fontId="70" fillId="0" borderId="0" xfId="20" applyFont="1" applyAlignment="1">
      <alignment vertical="center"/>
    </xf>
    <xf numFmtId="174" fontId="70" fillId="0" borderId="135" xfId="20" applyNumberFormat="1" applyFont="1" applyBorder="1" applyAlignment="1">
      <alignment horizontal="center" vertical="center" readingOrder="1"/>
    </xf>
    <xf numFmtId="174" fontId="70" fillId="0" borderId="135" xfId="20" applyNumberFormat="1" applyFont="1" applyBorder="1" applyAlignment="1">
      <alignment horizontal="left" vertical="center" readingOrder="1"/>
    </xf>
    <xf numFmtId="0" fontId="70" fillId="0" borderId="135" xfId="20" applyFont="1" applyBorder="1" applyAlignment="1">
      <alignment horizontal="center" vertical="center" readingOrder="1"/>
    </xf>
    <xf numFmtId="173" fontId="70" fillId="0" borderId="135" xfId="20" applyNumberFormat="1" applyFont="1" applyBorder="1" applyAlignment="1">
      <alignment horizontal="center" vertical="center" readingOrder="1"/>
    </xf>
    <xf numFmtId="4" fontId="93" fillId="3" borderId="136" xfId="20" applyNumberFormat="1" applyFont="1" applyFill="1" applyBorder="1" applyAlignment="1">
      <alignment horizontal="center" vertical="center" wrapText="1"/>
    </xf>
    <xf numFmtId="1" fontId="5" fillId="0" borderId="135" xfId="37" applyNumberFormat="1" applyBorder="1" applyAlignment="1">
      <alignment horizontal="center" vertical="center"/>
    </xf>
    <xf numFmtId="0" fontId="5" fillId="0" borderId="135" xfId="20" applyBorder="1" applyAlignment="1">
      <alignment horizontal="center" vertical="center"/>
    </xf>
    <xf numFmtId="0" fontId="5" fillId="0" borderId="135" xfId="20" applyBorder="1" applyAlignment="1">
      <alignment vertical="center"/>
    </xf>
    <xf numFmtId="0" fontId="5" fillId="0" borderId="135" xfId="15" applyBorder="1" applyAlignment="1">
      <alignment horizontal="center" vertical="center"/>
    </xf>
    <xf numFmtId="3" fontId="70" fillId="0" borderId="135" xfId="20" applyNumberFormat="1" applyFont="1" applyBorder="1" applyAlignment="1">
      <alignment horizontal="center" vertical="center" readingOrder="1"/>
    </xf>
    <xf numFmtId="4" fontId="94" fillId="0" borderId="135" xfId="20" applyNumberFormat="1" applyFont="1" applyBorder="1" applyAlignment="1">
      <alignment horizontal="center" vertical="center" wrapText="1"/>
    </xf>
    <xf numFmtId="186" fontId="70" fillId="0" borderId="135" xfId="20" applyNumberFormat="1" applyFont="1" applyBorder="1" applyAlignment="1">
      <alignment horizontal="center" vertical="center" readingOrder="1"/>
    </xf>
    <xf numFmtId="0" fontId="5" fillId="0" borderId="104" xfId="20" applyBorder="1" applyAlignment="1">
      <alignment horizontal="center" vertical="center"/>
    </xf>
    <xf numFmtId="186" fontId="92" fillId="3" borderId="136" xfId="20" applyNumberFormat="1" applyFont="1" applyFill="1" applyBorder="1" applyAlignment="1">
      <alignment horizontal="center" vertical="center" readingOrder="1"/>
    </xf>
    <xf numFmtId="4" fontId="94" fillId="3" borderId="136" xfId="20" applyNumberFormat="1" applyFont="1" applyFill="1" applyBorder="1" applyAlignment="1">
      <alignment horizontal="center" vertical="center" wrapText="1"/>
    </xf>
    <xf numFmtId="0" fontId="11" fillId="0" borderId="74" xfId="20" quotePrefix="1" applyFont="1" applyBorder="1" applyAlignment="1">
      <alignment horizontal="center" vertical="center"/>
    </xf>
    <xf numFmtId="0" fontId="5" fillId="0" borderId="13" xfId="20" applyBorder="1" applyAlignment="1">
      <alignment vertical="center"/>
    </xf>
    <xf numFmtId="4" fontId="94" fillId="0" borderId="133" xfId="20" applyNumberFormat="1" applyFont="1" applyBorder="1" applyAlignment="1">
      <alignment horizontal="center" vertical="center" wrapText="1"/>
    </xf>
    <xf numFmtId="0" fontId="11" fillId="0" borderId="104" xfId="20" applyFont="1" applyBorder="1" applyAlignment="1">
      <alignment horizontal="center" vertical="center"/>
    </xf>
    <xf numFmtId="4" fontId="92" fillId="3" borderId="136" xfId="20" applyNumberFormat="1" applyFont="1" applyFill="1" applyBorder="1" applyAlignment="1">
      <alignment horizontal="center" vertical="center" readingOrder="1"/>
    </xf>
    <xf numFmtId="0" fontId="70" fillId="0" borderId="0" xfId="20" applyFont="1" applyAlignment="1">
      <alignment horizontal="left" wrapText="1"/>
    </xf>
    <xf numFmtId="1" fontId="5" fillId="0" borderId="134" xfId="37" applyNumberFormat="1" applyBorder="1" applyAlignment="1">
      <alignment horizontal="center" vertical="center"/>
    </xf>
    <xf numFmtId="0" fontId="5" fillId="0" borderId="134" xfId="20" quotePrefix="1" applyBorder="1" applyAlignment="1">
      <alignment horizontal="center" vertical="center"/>
    </xf>
    <xf numFmtId="0" fontId="5" fillId="0" borderId="134" xfId="20" applyBorder="1" applyAlignment="1">
      <alignment vertical="center"/>
    </xf>
    <xf numFmtId="3" fontId="70" fillId="0" borderId="134" xfId="20" applyNumberFormat="1" applyFont="1" applyBorder="1" applyAlignment="1">
      <alignment horizontal="center" vertical="center" readingOrder="1"/>
    </xf>
    <xf numFmtId="4" fontId="94" fillId="0" borderId="134" xfId="20" applyNumberFormat="1" applyFont="1" applyBorder="1" applyAlignment="1">
      <alignment horizontal="center" vertical="center" wrapText="1"/>
    </xf>
    <xf numFmtId="0" fontId="5" fillId="0" borderId="135" xfId="20" quotePrefix="1" applyBorder="1" applyAlignment="1">
      <alignment horizontal="center" vertical="center"/>
    </xf>
    <xf numFmtId="186" fontId="92" fillId="3" borderId="137" xfId="20" applyNumberFormat="1" applyFont="1" applyFill="1" applyBorder="1" applyAlignment="1">
      <alignment horizontal="center" vertical="center" readingOrder="1"/>
    </xf>
    <xf numFmtId="4" fontId="94" fillId="3" borderId="137" xfId="20" applyNumberFormat="1" applyFont="1" applyFill="1" applyBorder="1" applyAlignment="1">
      <alignment horizontal="center" vertical="center" wrapText="1"/>
    </xf>
    <xf numFmtId="4" fontId="8" fillId="5" borderId="32" xfId="20" applyNumberFormat="1" applyFont="1" applyFill="1" applyBorder="1" applyAlignment="1">
      <alignment horizontal="center" vertical="center" wrapText="1"/>
    </xf>
    <xf numFmtId="4" fontId="70" fillId="0" borderId="0" xfId="20" applyNumberFormat="1" applyFont="1"/>
    <xf numFmtId="0" fontId="40" fillId="20" borderId="5" xfId="0" applyFont="1" applyFill="1" applyBorder="1" applyAlignment="1">
      <alignment horizontal="center" vertical="center"/>
    </xf>
    <xf numFmtId="0" fontId="40" fillId="20" borderId="5" xfId="0" applyFont="1" applyFill="1" applyBorder="1" applyAlignment="1">
      <alignment horizontal="left" vertical="center" wrapText="1"/>
    </xf>
    <xf numFmtId="43" fontId="32" fillId="20" borderId="5" xfId="0" applyNumberFormat="1" applyFont="1" applyFill="1" applyBorder="1" applyAlignment="1">
      <alignment vertical="center"/>
    </xf>
    <xf numFmtId="4" fontId="32" fillId="20" borderId="5" xfId="0" applyNumberFormat="1" applyFont="1" applyFill="1" applyBorder="1" applyAlignment="1">
      <alignment vertical="center"/>
    </xf>
    <xf numFmtId="4" fontId="40" fillId="20" borderId="5" xfId="0" applyNumberFormat="1" applyFont="1" applyFill="1" applyBorder="1" applyAlignment="1">
      <alignment vertical="center"/>
    </xf>
    <xf numFmtId="0" fontId="40" fillId="0" borderId="5" xfId="0" applyFont="1" applyBorder="1" applyAlignment="1">
      <alignment horizontal="center" vertical="center"/>
    </xf>
    <xf numFmtId="43" fontId="24" fillId="0" borderId="0" xfId="38" applyNumberFormat="1" applyFont="1" applyAlignment="1">
      <alignment vertical="center"/>
    </xf>
    <xf numFmtId="0" fontId="0" fillId="0" borderId="5" xfId="0" applyBorder="1" applyAlignment="1">
      <alignment wrapText="1"/>
    </xf>
    <xf numFmtId="2" fontId="79" fillId="0" borderId="0" xfId="50" applyNumberFormat="1"/>
    <xf numFmtId="187" fontId="86" fillId="0" borderId="77" xfId="0" applyNumberFormat="1" applyFont="1" applyBorder="1" applyAlignment="1">
      <alignment horizontal="right" vertical="center" wrapText="1"/>
    </xf>
    <xf numFmtId="188" fontId="86" fillId="0" borderId="77" xfId="0" applyNumberFormat="1" applyFont="1" applyBorder="1" applyAlignment="1">
      <alignment horizontal="right" vertical="center" wrapText="1"/>
    </xf>
    <xf numFmtId="187" fontId="96" fillId="0" borderId="77" xfId="0" applyNumberFormat="1" applyFont="1" applyBorder="1" applyAlignment="1">
      <alignment horizontal="right" vertical="top" wrapText="1"/>
    </xf>
    <xf numFmtId="10" fontId="39" fillId="11" borderId="0" xfId="17" applyNumberFormat="1" applyFont="1" applyFill="1" applyAlignment="1">
      <alignment horizontal="center"/>
    </xf>
    <xf numFmtId="10" fontId="0" fillId="4" borderId="0" xfId="0" applyNumberFormat="1" applyFill="1" applyAlignment="1">
      <alignment vertical="center"/>
    </xf>
    <xf numFmtId="10" fontId="0" fillId="4" borderId="0" xfId="0" applyNumberFormat="1" applyFill="1"/>
    <xf numFmtId="10" fontId="0" fillId="4" borderId="5" xfId="0" applyNumberFormat="1" applyFill="1" applyBorder="1" applyAlignment="1">
      <alignment vertical="center"/>
    </xf>
    <xf numFmtId="0" fontId="40" fillId="20" borderId="31" xfId="0" applyFont="1" applyFill="1" applyBorder="1" applyAlignment="1">
      <alignment horizontal="center" vertical="center"/>
    </xf>
    <xf numFmtId="10" fontId="0" fillId="20" borderId="5" xfId="0" applyNumberFormat="1" applyFill="1" applyBorder="1" applyAlignment="1">
      <alignment vertical="center"/>
    </xf>
    <xf numFmtId="0" fontId="40" fillId="6" borderId="5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left" vertical="center" wrapText="1"/>
    </xf>
    <xf numFmtId="43" fontId="32" fillId="6" borderId="5" xfId="0" applyNumberFormat="1" applyFont="1" applyFill="1" applyBorder="1" applyAlignment="1">
      <alignment vertical="center"/>
    </xf>
    <xf numFmtId="4" fontId="32" fillId="6" borderId="5" xfId="0" applyNumberFormat="1" applyFont="1" applyFill="1" applyBorder="1" applyAlignment="1">
      <alignment vertical="center"/>
    </xf>
    <xf numFmtId="10" fontId="0" fillId="6" borderId="5" xfId="0" applyNumberFormat="1" applyFill="1" applyBorder="1" applyAlignment="1">
      <alignment vertical="center"/>
    </xf>
    <xf numFmtId="4" fontId="40" fillId="6" borderId="5" xfId="0" applyNumberFormat="1" applyFont="1" applyFill="1" applyBorder="1" applyAlignment="1">
      <alignment vertical="center"/>
    </xf>
    <xf numFmtId="0" fontId="78" fillId="7" borderId="0" xfId="4" applyFont="1" applyFill="1"/>
    <xf numFmtId="43" fontId="5" fillId="7" borderId="6" xfId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0" xfId="0" applyFont="1"/>
    <xf numFmtId="4" fontId="43" fillId="0" borderId="0" xfId="0" applyNumberFormat="1" applyFont="1"/>
    <xf numFmtId="0" fontId="43" fillId="0" borderId="0" xfId="0" applyFont="1" applyAlignment="1">
      <alignment horizontal="right"/>
    </xf>
    <xf numFmtId="175" fontId="43" fillId="0" borderId="0" xfId="0" applyNumberFormat="1" applyFont="1"/>
    <xf numFmtId="44" fontId="32" fillId="4" borderId="0" xfId="0" applyNumberFormat="1" applyFont="1" applyFill="1"/>
    <xf numFmtId="43" fontId="32" fillId="0" borderId="15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43" fontId="40" fillId="4" borderId="5" xfId="0" applyNumberFormat="1" applyFont="1" applyFill="1" applyBorder="1" applyAlignment="1">
      <alignment horizontal="center" vertical="center"/>
    </xf>
    <xf numFmtId="4" fontId="37" fillId="4" borderId="0" xfId="0" applyNumberFormat="1" applyFont="1" applyFill="1" applyAlignment="1">
      <alignment horizontal="center"/>
    </xf>
    <xf numFmtId="0" fontId="68" fillId="19" borderId="55" xfId="0" applyFont="1" applyFill="1" applyBorder="1" applyAlignment="1">
      <alignment vertical="center" wrapText="1"/>
    </xf>
    <xf numFmtId="44" fontId="0" fillId="4" borderId="0" xfId="0" applyNumberFormat="1" applyFill="1"/>
    <xf numFmtId="9" fontId="51" fillId="10" borderId="0" xfId="28" applyNumberFormat="1" applyFont="1" applyFill="1" applyBorder="1" applyAlignment="1" applyProtection="1">
      <alignment horizontal="center" vertical="center"/>
    </xf>
    <xf numFmtId="176" fontId="51" fillId="10" borderId="0" xfId="28" applyNumberFormat="1" applyFont="1" applyFill="1" applyBorder="1" applyAlignment="1" applyProtection="1">
      <alignment horizontal="center" vertical="center"/>
    </xf>
    <xf numFmtId="4" fontId="51" fillId="0" borderId="0" xfId="31" applyNumberFormat="1" applyFont="1" applyFill="1" applyBorder="1" applyAlignment="1" applyProtection="1">
      <alignment horizontal="center"/>
    </xf>
    <xf numFmtId="10" fontId="51" fillId="0" borderId="0" xfId="28" applyNumberFormat="1" applyFont="1" applyFill="1" applyBorder="1" applyAlignment="1" applyProtection="1">
      <alignment horizontal="center" vertical="center"/>
    </xf>
    <xf numFmtId="10" fontId="51" fillId="0" borderId="0" xfId="3" applyNumberFormat="1" applyFont="1" applyFill="1" applyBorder="1" applyAlignment="1" applyProtection="1">
      <alignment horizontal="center" vertical="center"/>
    </xf>
    <xf numFmtId="4" fontId="51" fillId="0" borderId="0" xfId="31" applyNumberFormat="1" applyFont="1" applyFill="1" applyBorder="1" applyAlignment="1" applyProtection="1">
      <alignment horizontal="center" vertical="center"/>
    </xf>
    <xf numFmtId="176" fontId="51" fillId="0" borderId="0" xfId="28" applyNumberFormat="1" applyFont="1" applyFill="1" applyBorder="1" applyAlignment="1" applyProtection="1">
      <alignment horizontal="center" vertical="center"/>
    </xf>
    <xf numFmtId="4" fontId="51" fillId="0" borderId="0" xfId="31" applyNumberFormat="1" applyFont="1" applyFill="1" applyBorder="1" applyAlignment="1" applyProtection="1">
      <alignment horizontal="center" vertical="top"/>
    </xf>
    <xf numFmtId="4" fontId="32" fillId="4" borderId="0" xfId="0" applyNumberFormat="1" applyFont="1" applyFill="1" applyAlignment="1">
      <alignment horizontal="right"/>
    </xf>
    <xf numFmtId="164" fontId="32" fillId="4" borderId="0" xfId="0" applyNumberFormat="1" applyFont="1" applyFill="1"/>
    <xf numFmtId="0" fontId="40" fillId="0" borderId="5" xfId="0" applyFont="1" applyBorder="1" applyAlignment="1">
      <alignment horizontal="left" vertical="center"/>
    </xf>
    <xf numFmtId="164" fontId="0" fillId="4" borderId="0" xfId="0" applyNumberFormat="1" applyFill="1"/>
    <xf numFmtId="176" fontId="51" fillId="2" borderId="0" xfId="28" applyNumberFormat="1" applyFont="1" applyFill="1" applyBorder="1" applyAlignment="1" applyProtection="1">
      <alignment horizontal="center" vertical="center"/>
    </xf>
    <xf numFmtId="49" fontId="33" fillId="4" borderId="24" xfId="16" applyNumberFormat="1" applyFont="1" applyFill="1" applyBorder="1" applyAlignment="1">
      <alignment horizontal="center" vertical="center"/>
    </xf>
    <xf numFmtId="0" fontId="33" fillId="4" borderId="0" xfId="16" applyFont="1" applyFill="1" applyAlignment="1">
      <alignment horizontal="left" vertical="center" wrapText="1"/>
    </xf>
    <xf numFmtId="0" fontId="36" fillId="11" borderId="73" xfId="0" applyFont="1" applyFill="1" applyBorder="1" applyAlignment="1">
      <alignment horizontal="center" vertical="center" wrapText="1"/>
    </xf>
    <xf numFmtId="4" fontId="32" fillId="4" borderId="0" xfId="0" applyNumberFormat="1" applyFont="1" applyFill="1" applyAlignment="1">
      <alignment horizontal="center"/>
    </xf>
    <xf numFmtId="0" fontId="32" fillId="4" borderId="0" xfId="0" applyFont="1" applyFill="1"/>
    <xf numFmtId="170" fontId="39" fillId="11" borderId="0" xfId="17" applyNumberFormat="1" applyFont="1" applyFill="1" applyAlignment="1">
      <alignment horizontal="center" wrapText="1"/>
    </xf>
    <xf numFmtId="4" fontId="51" fillId="4" borderId="0" xfId="31" applyNumberFormat="1" applyFont="1" applyFill="1" applyBorder="1" applyAlignment="1" applyProtection="1">
      <alignment horizontal="center" vertical="center"/>
    </xf>
    <xf numFmtId="170" fontId="53" fillId="14" borderId="0" xfId="27" applyNumberFormat="1" applyFont="1" applyFill="1" applyAlignment="1">
      <alignment horizontal="center" vertical="center" wrapText="1"/>
    </xf>
    <xf numFmtId="4" fontId="51" fillId="10" borderId="0" xfId="31" applyNumberFormat="1" applyFont="1" applyFill="1" applyBorder="1" applyAlignment="1" applyProtection="1">
      <alignment horizontal="center" vertical="center"/>
    </xf>
    <xf numFmtId="0" fontId="24" fillId="0" borderId="33" xfId="38" applyFont="1" applyBorder="1" applyAlignment="1">
      <alignment horizontal="left" vertical="center"/>
    </xf>
    <xf numFmtId="0" fontId="28" fillId="0" borderId="33" xfId="38" applyFont="1" applyBorder="1" applyAlignment="1">
      <alignment horizontal="center" vertical="center" wrapText="1"/>
    </xf>
    <xf numFmtId="0" fontId="39" fillId="11" borderId="5" xfId="0" applyFont="1" applyFill="1" applyBorder="1" applyAlignment="1">
      <alignment horizontal="center" vertical="center"/>
    </xf>
    <xf numFmtId="2" fontId="31" fillId="0" borderId="5" xfId="50" applyNumberFormat="1" applyFont="1" applyBorder="1" applyAlignment="1">
      <alignment horizontal="center" vertical="center"/>
    </xf>
    <xf numFmtId="2" fontId="31" fillId="0" borderId="8" xfId="50" applyNumberFormat="1" applyFont="1" applyBorder="1" applyAlignment="1">
      <alignment horizontal="center" vertical="center"/>
    </xf>
    <xf numFmtId="2" fontId="31" fillId="0" borderId="15" xfId="50" applyNumberFormat="1" applyFont="1" applyBorder="1" applyAlignment="1">
      <alignment horizontal="center" vertical="center"/>
    </xf>
    <xf numFmtId="2" fontId="31" fillId="0" borderId="1" xfId="50" applyNumberFormat="1" applyFont="1" applyBorder="1" applyAlignment="1">
      <alignment horizontal="center" vertical="center"/>
    </xf>
    <xf numFmtId="2" fontId="81" fillId="9" borderId="13" xfId="50" applyNumberFormat="1" applyFont="1" applyFill="1" applyBorder="1" applyAlignment="1">
      <alignment horizontal="center" vertical="center"/>
    </xf>
    <xf numFmtId="2" fontId="31" fillId="0" borderId="6" xfId="50" applyNumberFormat="1" applyFont="1" applyBorder="1" applyAlignment="1">
      <alignment horizontal="center" vertical="center"/>
    </xf>
    <xf numFmtId="2" fontId="31" fillId="0" borderId="102" xfId="50" applyNumberFormat="1" applyFont="1" applyBorder="1" applyAlignment="1">
      <alignment horizontal="center" vertical="center"/>
    </xf>
    <xf numFmtId="2" fontId="31" fillId="0" borderId="2" xfId="50" applyNumberFormat="1" applyFont="1" applyBorder="1" applyAlignment="1">
      <alignment horizontal="left" vertical="center" wrapText="1"/>
    </xf>
    <xf numFmtId="2" fontId="82" fillId="0" borderId="5" xfId="50" applyNumberFormat="1" applyFont="1" applyBorder="1" applyAlignment="1">
      <alignment horizontal="center" vertical="center"/>
    </xf>
    <xf numFmtId="0" fontId="42" fillId="12" borderId="5" xfId="22" applyFont="1" applyFill="1" applyBorder="1" applyAlignment="1">
      <alignment horizontal="center" vertical="center" wrapText="1"/>
    </xf>
    <xf numFmtId="0" fontId="8" fillId="24" borderId="74" xfId="43" applyFont="1" applyFill="1" applyBorder="1" applyAlignment="1" applyProtection="1">
      <alignment horizontal="center" vertical="center"/>
      <protection hidden="1"/>
    </xf>
    <xf numFmtId="0" fontId="64" fillId="0" borderId="45" xfId="44" applyFont="1" applyBorder="1" applyAlignment="1">
      <alignment horizontal="center"/>
    </xf>
    <xf numFmtId="0" fontId="64" fillId="0" borderId="104" xfId="44" applyFont="1" applyBorder="1" applyAlignment="1">
      <alignment horizontal="left"/>
    </xf>
    <xf numFmtId="0" fontId="5" fillId="0" borderId="0" xfId="20" applyAlignment="1">
      <alignment horizontal="center"/>
    </xf>
    <xf numFmtId="0" fontId="59" fillId="2" borderId="0" xfId="20" applyFont="1" applyFill="1" applyAlignment="1">
      <alignment horizontal="center" vertical="center"/>
    </xf>
    <xf numFmtId="0" fontId="5" fillId="4" borderId="0" xfId="20" applyFill="1" applyAlignment="1">
      <alignment horizontal="left" vertical="top" wrapText="1"/>
    </xf>
    <xf numFmtId="0" fontId="59" fillId="2" borderId="0" xfId="20" applyFont="1" applyFill="1" applyAlignment="1">
      <alignment horizontal="center" vertical="center" wrapText="1"/>
    </xf>
    <xf numFmtId="174" fontId="8" fillId="2" borderId="0" xfId="0" applyNumberFormat="1" applyFont="1" applyFill="1" applyAlignment="1" applyProtection="1">
      <alignment horizontal="center" vertical="center"/>
      <protection hidden="1"/>
    </xf>
    <xf numFmtId="0" fontId="10" fillId="25" borderId="120" xfId="0" applyFont="1" applyFill="1" applyBorder="1" applyAlignment="1">
      <alignment horizontal="center" vertical="center" wrapText="1"/>
    </xf>
    <xf numFmtId="0" fontId="87" fillId="27" borderId="77" xfId="0" applyFont="1" applyFill="1" applyBorder="1" applyAlignment="1">
      <alignment horizontal="center" vertical="center" wrapText="1"/>
    </xf>
    <xf numFmtId="0" fontId="88" fillId="0" borderId="77" xfId="0" applyFont="1" applyBorder="1" applyAlignment="1">
      <alignment horizontal="left" vertical="top" wrapText="1"/>
    </xf>
    <xf numFmtId="0" fontId="88" fillId="0" borderId="77" xfId="0" applyFont="1" applyBorder="1" applyAlignment="1">
      <alignment horizontal="center" vertical="top" wrapText="1"/>
    </xf>
    <xf numFmtId="187" fontId="88" fillId="0" borderId="77" xfId="0" applyNumberFormat="1" applyFont="1" applyBorder="1" applyAlignment="1">
      <alignment horizontal="right" vertical="top" wrapText="1"/>
    </xf>
    <xf numFmtId="0" fontId="86" fillId="27" borderId="77" xfId="0" applyFont="1" applyFill="1" applyBorder="1" applyAlignment="1">
      <alignment horizontal="center" vertical="center" wrapText="1"/>
    </xf>
    <xf numFmtId="187" fontId="88" fillId="0" borderId="77" xfId="0" applyNumberFormat="1" applyFont="1" applyBorder="1" applyAlignment="1">
      <alignment horizontal="right" vertical="center" wrapText="1"/>
    </xf>
    <xf numFmtId="173" fontId="88" fillId="0" borderId="77" xfId="0" applyNumberFormat="1" applyFont="1" applyBorder="1" applyAlignment="1">
      <alignment horizontal="right" vertical="center" wrapText="1"/>
    </xf>
    <xf numFmtId="0" fontId="24" fillId="4" borderId="0" xfId="14" applyFont="1" applyFill="1" applyBorder="1" applyAlignment="1">
      <alignment horizontal="left"/>
    </xf>
    <xf numFmtId="0" fontId="5" fillId="0" borderId="0" xfId="14" applyBorder="1"/>
    <xf numFmtId="0" fontId="10" fillId="10" borderId="0" xfId="15" applyFont="1" applyFill="1" applyBorder="1" applyAlignment="1">
      <alignment horizontal="center" vertical="center"/>
    </xf>
    <xf numFmtId="0" fontId="10" fillId="10" borderId="0" xfId="15" applyFont="1" applyFill="1" applyBorder="1" applyAlignment="1">
      <alignment horizontal="center" vertical="center" wrapText="1"/>
    </xf>
    <xf numFmtId="0" fontId="10" fillId="10" borderId="0" xfId="15" applyFont="1" applyFill="1" applyBorder="1" applyAlignment="1">
      <alignment horizontal="left" vertical="center" wrapText="1"/>
    </xf>
    <xf numFmtId="0" fontId="5" fillId="4" borderId="7" xfId="15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vertical="center" wrapText="1"/>
    </xf>
    <xf numFmtId="43" fontId="5" fillId="7" borderId="102" xfId="1" applyFont="1" applyFill="1" applyBorder="1" applyAlignment="1">
      <alignment horizontal="center" vertical="center"/>
    </xf>
    <xf numFmtId="0" fontId="26" fillId="2" borderId="16" xfId="14" applyFont="1" applyFill="1" applyBorder="1" applyAlignment="1">
      <alignment horizontal="center" vertical="center"/>
    </xf>
    <xf numFmtId="0" fontId="26" fillId="2" borderId="17" xfId="14" applyFont="1" applyFill="1" applyBorder="1" applyAlignment="1">
      <alignment horizontal="center" vertical="center"/>
    </xf>
    <xf numFmtId="0" fontId="26" fillId="2" borderId="18" xfId="14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29" fillId="0" borderId="55" xfId="0" applyFont="1" applyBorder="1" applyAlignment="1">
      <alignment horizontal="left" vertical="center"/>
    </xf>
    <xf numFmtId="0" fontId="36" fillId="11" borderId="74" xfId="0" applyFont="1" applyFill="1" applyBorder="1" applyAlignment="1">
      <alignment horizontal="center" vertical="center" wrapText="1"/>
    </xf>
    <xf numFmtId="0" fontId="36" fillId="11" borderId="55" xfId="0" applyFont="1" applyFill="1" applyBorder="1" applyAlignment="1">
      <alignment horizontal="center" vertical="center" wrapText="1"/>
    </xf>
    <xf numFmtId="0" fontId="65" fillId="2" borderId="16" xfId="0" applyFont="1" applyFill="1" applyBorder="1" applyAlignment="1">
      <alignment horizontal="center" vertical="center" wrapText="1"/>
    </xf>
    <xf numFmtId="0" fontId="65" fillId="2" borderId="17" xfId="0" applyFont="1" applyFill="1" applyBorder="1" applyAlignment="1">
      <alignment horizontal="center" vertical="center" wrapText="1"/>
    </xf>
    <xf numFmtId="0" fontId="65" fillId="2" borderId="18" xfId="0" applyFont="1" applyFill="1" applyBorder="1" applyAlignment="1">
      <alignment horizontal="center" vertical="center" wrapText="1"/>
    </xf>
    <xf numFmtId="171" fontId="33" fillId="4" borderId="52" xfId="0" applyNumberFormat="1" applyFont="1" applyFill="1" applyBorder="1" applyAlignment="1" applyProtection="1">
      <alignment horizontal="center"/>
      <protection locked="0"/>
    </xf>
    <xf numFmtId="171" fontId="33" fillId="4" borderId="33" xfId="0" applyNumberFormat="1" applyFont="1" applyFill="1" applyBorder="1" applyAlignment="1" applyProtection="1">
      <alignment horizontal="center"/>
      <protection locked="0"/>
    </xf>
    <xf numFmtId="49" fontId="33" fillId="4" borderId="22" xfId="16" applyNumberFormat="1" applyFont="1" applyFill="1" applyBorder="1" applyAlignment="1">
      <alignment horizontal="center" vertical="center"/>
    </xf>
    <xf numFmtId="49" fontId="33" fillId="4" borderId="24" xfId="16" applyNumberFormat="1" applyFont="1" applyFill="1" applyBorder="1" applyAlignment="1">
      <alignment horizontal="center" vertical="center"/>
    </xf>
    <xf numFmtId="0" fontId="33" fillId="4" borderId="57" xfId="16" applyFont="1" applyFill="1" applyBorder="1" applyAlignment="1">
      <alignment horizontal="left" vertical="center" wrapText="1"/>
    </xf>
    <xf numFmtId="0" fontId="36" fillId="11" borderId="72" xfId="0" applyFont="1" applyFill="1" applyBorder="1" applyAlignment="1">
      <alignment horizontal="center" vertical="center" wrapText="1"/>
    </xf>
    <xf numFmtId="0" fontId="36" fillId="11" borderId="14" xfId="0" applyFont="1" applyFill="1" applyBorder="1" applyAlignment="1">
      <alignment horizontal="center" vertical="center" wrapText="1"/>
    </xf>
    <xf numFmtId="0" fontId="36" fillId="11" borderId="73" xfId="0" applyFont="1" applyFill="1" applyBorder="1" applyAlignment="1">
      <alignment horizontal="center" vertical="center" wrapText="1"/>
    </xf>
    <xf numFmtId="0" fontId="36" fillId="11" borderId="15" xfId="0" applyFont="1" applyFill="1" applyBorder="1" applyAlignment="1">
      <alignment horizontal="center" vertical="center" wrapText="1"/>
    </xf>
    <xf numFmtId="0" fontId="38" fillId="11" borderId="31" xfId="0" applyFont="1" applyFill="1" applyBorder="1" applyAlignment="1">
      <alignment horizontal="center" vertical="center" wrapText="1"/>
    </xf>
    <xf numFmtId="0" fontId="38" fillId="11" borderId="33" xfId="0" applyFont="1" applyFill="1" applyBorder="1" applyAlignment="1">
      <alignment horizontal="center" vertical="center" wrapText="1"/>
    </xf>
    <xf numFmtId="0" fontId="36" fillId="11" borderId="13" xfId="0" applyFont="1" applyFill="1" applyBorder="1" applyAlignment="1">
      <alignment horizontal="center" vertical="center" wrapText="1"/>
    </xf>
    <xf numFmtId="0" fontId="36" fillId="11" borderId="31" xfId="0" applyFont="1" applyFill="1" applyBorder="1" applyAlignment="1">
      <alignment horizontal="center" vertical="center" wrapText="1"/>
    </xf>
    <xf numFmtId="0" fontId="36" fillId="11" borderId="32" xfId="0" applyFont="1" applyFill="1" applyBorder="1" applyAlignment="1">
      <alignment horizontal="center" vertical="center" wrapText="1"/>
    </xf>
    <xf numFmtId="0" fontId="39" fillId="11" borderId="57" xfId="16" applyFont="1" applyFill="1" applyBorder="1" applyAlignment="1">
      <alignment horizontal="left" vertical="center" wrapText="1"/>
    </xf>
    <xf numFmtId="44" fontId="39" fillId="11" borderId="23" xfId="2" applyFont="1" applyFill="1" applyBorder="1" applyAlignment="1">
      <alignment horizontal="center" vertical="center"/>
    </xf>
    <xf numFmtId="44" fontId="39" fillId="11" borderId="27" xfId="2" applyFont="1" applyFill="1" applyBorder="1" applyAlignment="1">
      <alignment horizontal="center" vertical="center"/>
    </xf>
    <xf numFmtId="171" fontId="39" fillId="11" borderId="30" xfId="0" applyNumberFormat="1" applyFont="1" applyFill="1" applyBorder="1" applyAlignment="1" applyProtection="1">
      <alignment horizontal="right" vertical="center" wrapText="1"/>
      <protection locked="0"/>
    </xf>
    <xf numFmtId="171" fontId="39" fillId="11" borderId="57" xfId="0" applyNumberFormat="1" applyFont="1" applyFill="1" applyBorder="1" applyAlignment="1" applyProtection="1">
      <alignment horizontal="right" vertical="center" wrapText="1"/>
      <protection locked="0"/>
    </xf>
    <xf numFmtId="171" fontId="39" fillId="11" borderId="75" xfId="0" applyNumberFormat="1" applyFont="1" applyFill="1" applyBorder="1" applyAlignment="1" applyProtection="1">
      <alignment horizontal="right" vertical="center" wrapText="1"/>
      <protection locked="0"/>
    </xf>
    <xf numFmtId="171" fontId="39" fillId="11" borderId="34" xfId="0" applyNumberFormat="1" applyFont="1" applyFill="1" applyBorder="1" applyAlignment="1" applyProtection="1">
      <alignment horizontal="right" vertical="center" wrapText="1"/>
      <protection locked="0"/>
    </xf>
    <xf numFmtId="4" fontId="32" fillId="4" borderId="0" xfId="0" applyNumberFormat="1" applyFont="1" applyFill="1" applyAlignment="1">
      <alignment horizontal="center"/>
    </xf>
    <xf numFmtId="10" fontId="97" fillId="4" borderId="74" xfId="0" applyNumberFormat="1" applyFont="1" applyFill="1" applyBorder="1" applyAlignment="1">
      <alignment horizontal="center" vertical="center"/>
    </xf>
    <xf numFmtId="0" fontId="97" fillId="4" borderId="0" xfId="0" applyFont="1" applyFill="1" applyAlignment="1">
      <alignment horizontal="left" vertical="center"/>
    </xf>
    <xf numFmtId="10" fontId="0" fillId="4" borderId="0" xfId="0" applyNumberFormat="1" applyFill="1" applyAlignment="1">
      <alignment horizontal="center" vertical="center"/>
    </xf>
    <xf numFmtId="44" fontId="51" fillId="4" borderId="0" xfId="2" applyFont="1" applyFill="1" applyBorder="1" applyAlignment="1" applyProtection="1">
      <alignment horizontal="center" vertical="center"/>
    </xf>
    <xf numFmtId="10" fontId="51" fillId="10" borderId="0" xfId="31" applyNumberFormat="1" applyFont="1" applyFill="1" applyBorder="1" applyAlignment="1" applyProtection="1">
      <alignment horizontal="center" vertical="center"/>
    </xf>
    <xf numFmtId="170" fontId="55" fillId="10" borderId="0" xfId="27" applyNumberFormat="1" applyFont="1" applyFill="1" applyAlignment="1">
      <alignment horizontal="right" vertical="center"/>
    </xf>
    <xf numFmtId="3" fontId="55" fillId="10" borderId="0" xfId="27" applyNumberFormat="1" applyFont="1" applyFill="1" applyAlignment="1" applyProtection="1">
      <alignment horizontal="right" vertical="center"/>
      <protection locked="0"/>
    </xf>
    <xf numFmtId="3" fontId="51" fillId="10" borderId="0" xfId="27" applyNumberFormat="1" applyFont="1" applyFill="1" applyAlignment="1" applyProtection="1">
      <alignment horizontal="center" vertical="center"/>
      <protection locked="0"/>
    </xf>
    <xf numFmtId="0" fontId="51" fillId="10" borderId="0" xfId="30" applyFont="1" applyFill="1" applyAlignment="1">
      <alignment horizontal="center" vertical="center" wrapText="1"/>
    </xf>
    <xf numFmtId="44" fontId="51" fillId="10" borderId="0" xfId="2" applyFont="1" applyFill="1" applyBorder="1" applyAlignment="1" applyProtection="1">
      <alignment horizontal="center" vertical="center"/>
    </xf>
    <xf numFmtId="4" fontId="51" fillId="4" borderId="0" xfId="31" applyNumberFormat="1" applyFont="1" applyFill="1" applyBorder="1" applyAlignment="1" applyProtection="1">
      <alignment horizontal="center" vertical="center"/>
    </xf>
    <xf numFmtId="4" fontId="51" fillId="4" borderId="0" xfId="31" applyNumberFormat="1" applyFont="1" applyFill="1" applyBorder="1" applyAlignment="1" applyProtection="1">
      <alignment horizontal="center" vertical="center" wrapText="1"/>
    </xf>
    <xf numFmtId="10" fontId="51" fillId="4" borderId="0" xfId="31" applyNumberFormat="1" applyFont="1" applyFill="1" applyBorder="1" applyAlignment="1" applyProtection="1">
      <alignment horizontal="center" vertical="center"/>
    </xf>
    <xf numFmtId="170" fontId="51" fillId="4" borderId="0" xfId="27" applyNumberFormat="1" applyFont="1" applyFill="1" applyAlignment="1">
      <alignment horizontal="center"/>
    </xf>
    <xf numFmtId="170" fontId="53" fillId="14" borderId="0" xfId="27" applyNumberFormat="1" applyFont="1" applyFill="1" applyAlignment="1">
      <alignment horizontal="center" vertical="center" wrapText="1"/>
    </xf>
    <xf numFmtId="3" fontId="51" fillId="0" borderId="0" xfId="27" applyNumberFormat="1" applyFont="1" applyAlignment="1" applyProtection="1">
      <alignment horizontal="center" vertical="center"/>
      <protection locked="0"/>
    </xf>
    <xf numFmtId="0" fontId="51" fillId="0" borderId="0" xfId="30" applyFont="1" applyAlignment="1">
      <alignment horizontal="center" vertical="center" wrapText="1"/>
    </xf>
    <xf numFmtId="44" fontId="51" fillId="0" borderId="0" xfId="2" applyFont="1" applyFill="1" applyBorder="1" applyAlignment="1" applyProtection="1">
      <alignment horizontal="center" vertical="center"/>
    </xf>
    <xf numFmtId="10" fontId="51" fillId="0" borderId="0" xfId="31" applyNumberFormat="1" applyFont="1" applyFill="1" applyBorder="1" applyAlignment="1" applyProtection="1">
      <alignment horizontal="center" vertical="center"/>
    </xf>
    <xf numFmtId="4" fontId="51" fillId="10" borderId="0" xfId="31" applyNumberFormat="1" applyFont="1" applyFill="1" applyBorder="1" applyAlignment="1" applyProtection="1">
      <alignment horizontal="center" vertical="center"/>
    </xf>
    <xf numFmtId="4" fontId="51" fillId="10" borderId="0" xfId="31" applyNumberFormat="1" applyFont="1" applyFill="1" applyBorder="1" applyAlignment="1" applyProtection="1">
      <alignment horizontal="center" vertical="center" wrapText="1"/>
    </xf>
    <xf numFmtId="3" fontId="51" fillId="4" borderId="0" xfId="27" applyNumberFormat="1" applyFont="1" applyFill="1" applyAlignment="1" applyProtection="1">
      <alignment horizontal="center" vertical="center"/>
      <protection locked="0"/>
    </xf>
    <xf numFmtId="0" fontId="51" fillId="4" borderId="0" xfId="30" applyFont="1" applyFill="1" applyAlignment="1">
      <alignment horizontal="center" vertical="center" wrapText="1"/>
    </xf>
    <xf numFmtId="3" fontId="51" fillId="0" borderId="0" xfId="27" applyNumberFormat="1" applyFont="1" applyFill="1" applyAlignment="1" applyProtection="1">
      <alignment horizontal="center" vertical="center"/>
      <protection locked="0"/>
    </xf>
    <xf numFmtId="0" fontId="51" fillId="0" borderId="0" xfId="30" applyFont="1" applyFill="1" applyAlignment="1">
      <alignment horizontal="center" vertical="center" wrapText="1"/>
    </xf>
    <xf numFmtId="10" fontId="0" fillId="20" borderId="13" xfId="1" applyNumberFormat="1" applyFont="1" applyFill="1" applyBorder="1" applyAlignment="1">
      <alignment horizontal="right" vertical="center"/>
    </xf>
    <xf numFmtId="10" fontId="0" fillId="20" borderId="73" xfId="1" applyNumberFormat="1" applyFont="1" applyFill="1" applyBorder="1" applyAlignment="1">
      <alignment horizontal="right" vertical="center"/>
    </xf>
    <xf numFmtId="10" fontId="0" fillId="20" borderId="15" xfId="1" applyNumberFormat="1" applyFont="1" applyFill="1" applyBorder="1" applyAlignment="1">
      <alignment horizontal="right" vertical="center"/>
    </xf>
    <xf numFmtId="10" fontId="36" fillId="11" borderId="13" xfId="0" applyNumberFormat="1" applyFont="1" applyFill="1" applyBorder="1" applyAlignment="1">
      <alignment horizontal="center" vertical="center" wrapText="1"/>
    </xf>
    <xf numFmtId="10" fontId="36" fillId="11" borderId="15" xfId="0" applyNumberFormat="1" applyFont="1" applyFill="1" applyBorder="1" applyAlignment="1">
      <alignment horizontal="center" vertical="center" wrapText="1"/>
    </xf>
    <xf numFmtId="0" fontId="38" fillId="11" borderId="74" xfId="0" applyFont="1" applyFill="1" applyBorder="1" applyAlignment="1">
      <alignment horizontal="center" vertical="center" wrapText="1"/>
    </xf>
    <xf numFmtId="0" fontId="24" fillId="0" borderId="33" xfId="38" applyFont="1" applyBorder="1" applyAlignment="1">
      <alignment horizontal="left" vertical="center"/>
    </xf>
    <xf numFmtId="0" fontId="26" fillId="11" borderId="16" xfId="38" applyFont="1" applyFill="1" applyBorder="1" applyAlignment="1">
      <alignment horizontal="center" vertical="center"/>
    </xf>
    <xf numFmtId="0" fontId="26" fillId="11" borderId="17" xfId="38" applyFont="1" applyFill="1" applyBorder="1" applyAlignment="1">
      <alignment horizontal="center" vertical="center"/>
    </xf>
    <xf numFmtId="0" fontId="26" fillId="11" borderId="18" xfId="38" applyFont="1" applyFill="1" applyBorder="1" applyAlignment="1">
      <alignment horizontal="center" vertical="center"/>
    </xf>
    <xf numFmtId="0" fontId="28" fillId="0" borderId="33" xfId="38" applyFont="1" applyBorder="1" applyAlignment="1">
      <alignment horizontal="center" vertical="center" wrapText="1"/>
    </xf>
    <xf numFmtId="0" fontId="28" fillId="0" borderId="48" xfId="38" applyFont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/>
    </xf>
    <xf numFmtId="0" fontId="39" fillId="2" borderId="20" xfId="0" applyFont="1" applyFill="1" applyBorder="1" applyAlignment="1">
      <alignment horizontal="center"/>
    </xf>
    <xf numFmtId="0" fontId="39" fillId="2" borderId="21" xfId="0" applyFont="1" applyFill="1" applyBorder="1" applyAlignment="1">
      <alignment horizontal="center"/>
    </xf>
    <xf numFmtId="0" fontId="32" fillId="0" borderId="89" xfId="0" applyFont="1" applyBorder="1" applyAlignment="1">
      <alignment horizontal="center"/>
    </xf>
    <xf numFmtId="0" fontId="32" fillId="0" borderId="90" xfId="0" applyFont="1" applyBorder="1" applyAlignment="1">
      <alignment horizontal="center"/>
    </xf>
    <xf numFmtId="0" fontId="32" fillId="0" borderId="91" xfId="0" applyFont="1" applyBorder="1" applyAlignment="1">
      <alignment horizontal="center"/>
    </xf>
    <xf numFmtId="182" fontId="32" fillId="0" borderId="94" xfId="0" applyNumberFormat="1" applyFont="1" applyBorder="1" applyAlignment="1">
      <alignment horizontal="right"/>
    </xf>
    <xf numFmtId="182" fontId="32" fillId="0" borderId="95" xfId="0" applyNumberFormat="1" applyFont="1" applyBorder="1" applyAlignment="1">
      <alignment horizontal="right"/>
    </xf>
    <xf numFmtId="0" fontId="32" fillId="0" borderId="96" xfId="0" applyFont="1" applyBorder="1" applyAlignment="1">
      <alignment horizontal="left"/>
    </xf>
    <xf numFmtId="0" fontId="32" fillId="0" borderId="97" xfId="0" applyFont="1" applyBorder="1" applyAlignment="1">
      <alignment horizontal="left"/>
    </xf>
    <xf numFmtId="0" fontId="32" fillId="0" borderId="98" xfId="0" applyFont="1" applyBorder="1" applyAlignment="1">
      <alignment horizontal="left"/>
    </xf>
    <xf numFmtId="0" fontId="67" fillId="0" borderId="67" xfId="0" applyFont="1" applyBorder="1" applyAlignment="1">
      <alignment horizontal="center"/>
    </xf>
    <xf numFmtId="0" fontId="67" fillId="0" borderId="28" xfId="0" applyFont="1" applyBorder="1" applyAlignment="1">
      <alignment horizontal="center"/>
    </xf>
    <xf numFmtId="0" fontId="67" fillId="0" borderId="29" xfId="0" applyFont="1" applyBorder="1" applyAlignment="1">
      <alignment horizontal="center"/>
    </xf>
    <xf numFmtId="49" fontId="71" fillId="8" borderId="52" xfId="16" applyNumberFormat="1" applyFont="1" applyFill="1" applyBorder="1" applyAlignment="1">
      <alignment horizontal="center" vertical="center"/>
    </xf>
    <xf numFmtId="49" fontId="71" fillId="8" borderId="33" xfId="16" applyNumberFormat="1" applyFont="1" applyFill="1" applyBorder="1" applyAlignment="1">
      <alignment horizontal="center" vertical="center"/>
    </xf>
    <xf numFmtId="49" fontId="71" fillId="8" borderId="76" xfId="16" applyNumberFormat="1" applyFont="1" applyFill="1" applyBorder="1" applyAlignment="1">
      <alignment horizontal="center" vertical="center"/>
    </xf>
    <xf numFmtId="2" fontId="82" fillId="0" borderId="12" xfId="50" applyNumberFormat="1" applyFont="1" applyBorder="1" applyAlignment="1">
      <alignment horizontal="left" vertical="center" wrapText="1"/>
    </xf>
    <xf numFmtId="2" fontId="80" fillId="9" borderId="9" xfId="50" applyNumberFormat="1" applyFont="1" applyFill="1" applyBorder="1" applyAlignment="1">
      <alignment horizontal="center" vertical="center"/>
    </xf>
    <xf numFmtId="2" fontId="33" fillId="9" borderId="67" xfId="50" applyNumberFormat="1" applyFont="1" applyFill="1" applyBorder="1" applyAlignment="1">
      <alignment horizontal="left" vertical="center" wrapText="1"/>
    </xf>
    <xf numFmtId="2" fontId="33" fillId="9" borderId="28" xfId="50" applyNumberFormat="1" applyFont="1" applyFill="1" applyBorder="1" applyAlignment="1">
      <alignment horizontal="left" vertical="center" wrapText="1"/>
    </xf>
    <xf numFmtId="2" fontId="33" fillId="9" borderId="68" xfId="50" applyNumberFormat="1" applyFont="1" applyFill="1" applyBorder="1" applyAlignment="1">
      <alignment horizontal="left" vertical="center" wrapText="1"/>
    </xf>
    <xf numFmtId="2" fontId="81" fillId="9" borderId="126" xfId="50" applyNumberFormat="1" applyFont="1" applyFill="1" applyBorder="1" applyAlignment="1">
      <alignment horizontal="center" vertical="center"/>
    </xf>
    <xf numFmtId="2" fontId="81" fillId="9" borderId="20" xfId="50" applyNumberFormat="1" applyFont="1" applyFill="1" applyBorder="1" applyAlignment="1">
      <alignment horizontal="center" vertical="center"/>
    </xf>
    <xf numFmtId="2" fontId="81" fillId="9" borderId="127" xfId="50" applyNumberFormat="1" applyFont="1" applyFill="1" applyBorder="1" applyAlignment="1">
      <alignment horizontal="center" vertical="center"/>
    </xf>
    <xf numFmtId="2" fontId="81" fillId="9" borderId="101" xfId="50" applyNumberFormat="1" applyFont="1" applyFill="1" applyBorder="1" applyAlignment="1">
      <alignment horizontal="center" vertical="center"/>
    </xf>
    <xf numFmtId="2" fontId="81" fillId="9" borderId="17" xfId="50" applyNumberFormat="1" applyFont="1" applyFill="1" applyBorder="1" applyAlignment="1">
      <alignment horizontal="center" vertical="center"/>
    </xf>
    <xf numFmtId="2" fontId="81" fillId="9" borderId="18" xfId="50" applyNumberFormat="1" applyFont="1" applyFill="1" applyBorder="1" applyAlignment="1">
      <alignment horizontal="center" vertical="center"/>
    </xf>
    <xf numFmtId="2" fontId="81" fillId="9" borderId="75" xfId="50" applyNumberFormat="1" applyFont="1" applyFill="1" applyBorder="1" applyAlignment="1">
      <alignment horizontal="center" vertical="center"/>
    </xf>
    <xf numFmtId="2" fontId="81" fillId="9" borderId="34" xfId="50" applyNumberFormat="1" applyFont="1" applyFill="1" applyBorder="1" applyAlignment="1">
      <alignment horizontal="center" vertical="center"/>
    </xf>
    <xf numFmtId="2" fontId="81" fillId="9" borderId="88" xfId="50" applyNumberFormat="1" applyFont="1" applyFill="1" applyBorder="1" applyAlignment="1">
      <alignment horizontal="center" vertical="center"/>
    </xf>
    <xf numFmtId="2" fontId="81" fillId="9" borderId="31" xfId="50" applyNumberFormat="1" applyFont="1" applyFill="1" applyBorder="1" applyAlignment="1">
      <alignment horizontal="center" vertical="center"/>
    </xf>
    <xf numFmtId="2" fontId="81" fillId="9" borderId="33" xfId="50" applyNumberFormat="1" applyFont="1" applyFill="1" applyBorder="1" applyAlignment="1">
      <alignment horizontal="center" vertical="center"/>
    </xf>
    <xf numFmtId="2" fontId="81" fillId="9" borderId="32" xfId="50" applyNumberFormat="1" applyFont="1" applyFill="1" applyBorder="1" applyAlignment="1">
      <alignment horizontal="center" vertical="center"/>
    </xf>
    <xf numFmtId="2" fontId="31" fillId="0" borderId="15" xfId="50" applyNumberFormat="1" applyFont="1" applyBorder="1" applyAlignment="1">
      <alignment horizontal="center" vertical="center"/>
    </xf>
    <xf numFmtId="0" fontId="28" fillId="3" borderId="16" xfId="4" applyFont="1" applyFill="1" applyBorder="1" applyAlignment="1">
      <alignment horizontal="left" vertical="center"/>
    </xf>
    <xf numFmtId="0" fontId="28" fillId="3" borderId="17" xfId="4" applyFont="1" applyFill="1" applyBorder="1" applyAlignment="1">
      <alignment horizontal="left" vertical="center"/>
    </xf>
    <xf numFmtId="0" fontId="28" fillId="3" borderId="18" xfId="4" applyFont="1" applyFill="1" applyBorder="1" applyAlignment="1">
      <alignment horizontal="left" vertical="center"/>
    </xf>
    <xf numFmtId="0" fontId="8" fillId="5" borderId="9" xfId="6" applyFont="1" applyFill="1" applyBorder="1" applyAlignment="1">
      <alignment horizontal="center" vertical="center" wrapText="1"/>
    </xf>
    <xf numFmtId="0" fontId="8" fillId="5" borderId="10" xfId="6" applyFont="1" applyFill="1" applyBorder="1" applyAlignment="1">
      <alignment horizontal="center" vertical="center" wrapText="1"/>
    </xf>
    <xf numFmtId="0" fontId="8" fillId="5" borderId="11" xfId="6" applyFont="1" applyFill="1" applyBorder="1" applyAlignment="1">
      <alignment horizontal="center" vertical="center" wrapText="1"/>
    </xf>
    <xf numFmtId="0" fontId="8" fillId="5" borderId="31" xfId="20" applyFont="1" applyFill="1" applyBorder="1" applyAlignment="1">
      <alignment horizontal="right" vertical="center"/>
    </xf>
    <xf numFmtId="0" fontId="8" fillId="5" borderId="33" xfId="20" applyFont="1" applyFill="1" applyBorder="1" applyAlignment="1">
      <alignment horizontal="right" vertical="center"/>
    </xf>
    <xf numFmtId="0" fontId="21" fillId="3" borderId="31" xfId="37" applyFont="1" applyFill="1" applyBorder="1" applyAlignment="1">
      <alignment horizontal="left" vertical="center"/>
    </xf>
    <xf numFmtId="0" fontId="21" fillId="3" borderId="33" xfId="37" applyFont="1" applyFill="1" applyBorder="1" applyAlignment="1">
      <alignment horizontal="left" vertical="center"/>
    </xf>
    <xf numFmtId="0" fontId="21" fillId="3" borderId="32" xfId="37" applyFont="1" applyFill="1" applyBorder="1" applyAlignment="1">
      <alignment horizontal="left" vertical="center"/>
    </xf>
    <xf numFmtId="2" fontId="5" fillId="3" borderId="106" xfId="37" applyNumberFormat="1" applyFill="1" applyBorder="1" applyAlignment="1">
      <alignment horizontal="center" vertical="center"/>
    </xf>
    <xf numFmtId="2" fontId="5" fillId="3" borderId="48" xfId="37" applyNumberFormat="1" applyFill="1" applyBorder="1" applyAlignment="1">
      <alignment horizontal="center" vertical="center"/>
    </xf>
    <xf numFmtId="2" fontId="5" fillId="3" borderId="108" xfId="37" applyNumberFormat="1" applyFill="1" applyBorder="1" applyAlignment="1">
      <alignment horizontal="center" vertical="center"/>
    </xf>
    <xf numFmtId="0" fontId="10" fillId="3" borderId="31" xfId="15" applyFont="1" applyFill="1" applyBorder="1" applyAlignment="1">
      <alignment horizontal="left" vertical="center"/>
    </xf>
    <xf numFmtId="0" fontId="10" fillId="3" borderId="33" xfId="15" applyFont="1" applyFill="1" applyBorder="1" applyAlignment="1">
      <alignment horizontal="left" vertical="center"/>
    </xf>
    <xf numFmtId="0" fontId="10" fillId="3" borderId="32" xfId="15" applyFont="1" applyFill="1" applyBorder="1" applyAlignment="1">
      <alignment horizontal="left" vertical="center"/>
    </xf>
    <xf numFmtId="1" fontId="5" fillId="3" borderId="106" xfId="37" applyNumberFormat="1" applyFill="1" applyBorder="1" applyAlignment="1">
      <alignment horizontal="center" vertical="center"/>
    </xf>
    <xf numFmtId="1" fontId="5" fillId="3" borderId="48" xfId="37" applyNumberFormat="1" applyFill="1" applyBorder="1" applyAlignment="1">
      <alignment horizontal="center" vertical="center"/>
    </xf>
    <xf numFmtId="1" fontId="5" fillId="3" borderId="108" xfId="37" applyNumberFormat="1" applyFill="1" applyBorder="1" applyAlignment="1">
      <alignment horizontal="center" vertical="center"/>
    </xf>
    <xf numFmtId="0" fontId="24" fillId="0" borderId="0" xfId="20" applyFont="1" applyAlignment="1">
      <alignment horizontal="left" vertical="center" wrapText="1"/>
    </xf>
    <xf numFmtId="0" fontId="8" fillId="5" borderId="74" xfId="37" applyFont="1" applyFill="1" applyBorder="1" applyAlignment="1">
      <alignment horizontal="center" vertical="center" wrapText="1"/>
    </xf>
    <xf numFmtId="0" fontId="8" fillId="5" borderId="25" xfId="37" applyFont="1" applyFill="1" applyBorder="1" applyAlignment="1">
      <alignment horizontal="center" vertical="center" wrapText="1"/>
    </xf>
    <xf numFmtId="0" fontId="8" fillId="5" borderId="75" xfId="37" applyFont="1" applyFill="1" applyBorder="1" applyAlignment="1">
      <alignment horizontal="center" vertical="center" wrapText="1"/>
    </xf>
    <xf numFmtId="0" fontId="8" fillId="5" borderId="34" xfId="37" applyFont="1" applyFill="1" applyBorder="1" applyAlignment="1">
      <alignment horizontal="center" vertical="center" wrapText="1"/>
    </xf>
    <xf numFmtId="0" fontId="8" fillId="5" borderId="27" xfId="37" applyFont="1" applyFill="1" applyBorder="1" applyAlignment="1">
      <alignment horizontal="center" vertical="center" wrapText="1"/>
    </xf>
    <xf numFmtId="0" fontId="59" fillId="5" borderId="13" xfId="37" applyFont="1" applyFill="1" applyBorder="1" applyAlignment="1">
      <alignment horizontal="center" vertical="center"/>
    </xf>
    <xf numFmtId="0" fontId="59" fillId="5" borderId="15" xfId="37" applyFont="1" applyFill="1" applyBorder="1" applyAlignment="1">
      <alignment horizontal="center" vertical="center"/>
    </xf>
    <xf numFmtId="0" fontId="59" fillId="5" borderId="13" xfId="37" applyFont="1" applyFill="1" applyBorder="1" applyAlignment="1">
      <alignment horizontal="center" vertical="center" wrapText="1"/>
    </xf>
    <xf numFmtId="0" fontId="59" fillId="5" borderId="15" xfId="37" applyFont="1" applyFill="1" applyBorder="1" applyAlignment="1">
      <alignment horizontal="center" vertical="center" wrapText="1"/>
    </xf>
    <xf numFmtId="0" fontId="43" fillId="0" borderId="9" xfId="0" applyFont="1" applyBorder="1" applyAlignment="1">
      <alignment horizontal="left"/>
    </xf>
    <xf numFmtId="0" fontId="43" fillId="0" borderId="10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2" fillId="12" borderId="75" xfId="22" applyFont="1" applyFill="1" applyBorder="1" applyAlignment="1">
      <alignment horizontal="center" vertical="center"/>
    </xf>
    <xf numFmtId="0" fontId="42" fillId="12" borderId="34" xfId="22" applyFont="1" applyFill="1" applyBorder="1" applyAlignment="1">
      <alignment horizontal="center" vertical="center"/>
    </xf>
    <xf numFmtId="0" fontId="42" fillId="12" borderId="13" xfId="22" applyFont="1" applyFill="1" applyBorder="1" applyAlignment="1">
      <alignment horizontal="center" vertical="center" wrapText="1"/>
    </xf>
    <xf numFmtId="0" fontId="42" fillId="12" borderId="15" xfId="22" applyFont="1" applyFill="1" applyBorder="1" applyAlignment="1">
      <alignment horizontal="center" vertical="center" wrapText="1"/>
    </xf>
    <xf numFmtId="0" fontId="26" fillId="2" borderId="31" xfId="22" applyFont="1" applyFill="1" applyBorder="1" applyAlignment="1">
      <alignment horizontal="right" vertical="center"/>
    </xf>
    <xf numFmtId="0" fontId="26" fillId="2" borderId="33" xfId="22" applyFont="1" applyFill="1" applyBorder="1" applyAlignment="1">
      <alignment horizontal="right" vertical="center"/>
    </xf>
    <xf numFmtId="0" fontId="26" fillId="2" borderId="32" xfId="22" applyFont="1" applyFill="1" applyBorder="1" applyAlignment="1">
      <alignment horizontal="right" vertical="center"/>
    </xf>
    <xf numFmtId="0" fontId="26" fillId="2" borderId="31" xfId="22" applyFont="1" applyFill="1" applyBorder="1" applyAlignment="1">
      <alignment horizontal="center" vertical="center"/>
    </xf>
    <xf numFmtId="0" fontId="26" fillId="2" borderId="33" xfId="22" applyFont="1" applyFill="1" applyBorder="1" applyAlignment="1">
      <alignment horizontal="center" vertical="center"/>
    </xf>
    <xf numFmtId="0" fontId="26" fillId="2" borderId="32" xfId="22" applyFont="1" applyFill="1" applyBorder="1" applyAlignment="1">
      <alignment horizontal="center" vertical="center"/>
    </xf>
    <xf numFmtId="0" fontId="47" fillId="2" borderId="30" xfId="22" applyFont="1" applyFill="1" applyBorder="1" applyAlignment="1">
      <alignment horizontal="center" vertical="center"/>
    </xf>
    <xf numFmtId="0" fontId="47" fillId="2" borderId="74" xfId="22" applyFont="1" applyFill="1" applyBorder="1" applyAlignment="1">
      <alignment horizontal="center" vertical="center"/>
    </xf>
    <xf numFmtId="0" fontId="47" fillId="2" borderId="75" xfId="22" applyFont="1" applyFill="1" applyBorder="1" applyAlignment="1">
      <alignment horizontal="center" vertical="center"/>
    </xf>
    <xf numFmtId="0" fontId="50" fillId="2" borderId="31" xfId="22" applyFont="1" applyFill="1" applyBorder="1" applyAlignment="1">
      <alignment horizontal="center" vertical="center"/>
    </xf>
    <xf numFmtId="0" fontId="50" fillId="2" borderId="33" xfId="22" applyFont="1" applyFill="1" applyBorder="1" applyAlignment="1">
      <alignment horizontal="center" vertical="center"/>
    </xf>
    <xf numFmtId="0" fontId="50" fillId="2" borderId="32" xfId="22" applyFont="1" applyFill="1" applyBorder="1" applyAlignment="1">
      <alignment horizontal="center" vertical="center"/>
    </xf>
    <xf numFmtId="0" fontId="5" fillId="4" borderId="0" xfId="14" applyFill="1" applyAlignment="1">
      <alignment horizontal="center" vertical="center"/>
    </xf>
    <xf numFmtId="0" fontId="14" fillId="2" borderId="0" xfId="14" applyFont="1" applyFill="1" applyAlignment="1">
      <alignment horizontal="right" vertical="center"/>
    </xf>
    <xf numFmtId="0" fontId="12" fillId="4" borderId="0" xfId="14" applyFont="1" applyFill="1" applyAlignment="1">
      <alignment horizontal="left" vertical="center"/>
    </xf>
    <xf numFmtId="0" fontId="66" fillId="6" borderId="0" xfId="14" applyFont="1" applyFill="1" applyAlignment="1">
      <alignment horizontal="left" vertical="center"/>
    </xf>
    <xf numFmtId="0" fontId="27" fillId="2" borderId="0" xfId="14" applyFont="1" applyFill="1" applyAlignment="1">
      <alignment horizontal="center" vertical="center"/>
    </xf>
    <xf numFmtId="0" fontId="4" fillId="2" borderId="83" xfId="14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/>
    </xf>
    <xf numFmtId="2" fontId="0" fillId="4" borderId="31" xfId="0" applyNumberFormat="1" applyFill="1" applyBorder="1" applyAlignment="1">
      <alignment horizontal="left" vertical="center" wrapText="1"/>
    </xf>
    <xf numFmtId="2" fontId="0" fillId="4" borderId="33" xfId="0" applyNumberFormat="1" applyFill="1" applyBorder="1" applyAlignment="1">
      <alignment horizontal="left" vertical="center" wrapText="1"/>
    </xf>
    <xf numFmtId="2" fontId="0" fillId="4" borderId="32" xfId="0" applyNumberFormat="1" applyFill="1" applyBorder="1" applyAlignment="1">
      <alignment horizontal="left" vertical="center" wrapText="1"/>
    </xf>
    <xf numFmtId="0" fontId="10" fillId="0" borderId="52" xfId="11" applyFont="1" applyBorder="1" applyAlignment="1">
      <alignment horizontal="center" vertical="center" wrapText="1"/>
    </xf>
    <xf numFmtId="0" fontId="10" fillId="0" borderId="33" xfId="11" applyFont="1" applyBorder="1" applyAlignment="1">
      <alignment horizontal="center" vertical="center" wrapText="1"/>
    </xf>
    <xf numFmtId="0" fontId="17" fillId="2" borderId="16" xfId="12" applyFont="1" applyFill="1" applyBorder="1" applyAlignment="1">
      <alignment horizontal="center" vertical="center" wrapText="1"/>
    </xf>
    <xf numFmtId="0" fontId="17" fillId="2" borderId="17" xfId="12" applyFont="1" applyFill="1" applyBorder="1" applyAlignment="1">
      <alignment horizontal="center" vertical="center" wrapText="1"/>
    </xf>
    <xf numFmtId="0" fontId="17" fillId="2" borderId="18" xfId="12" applyFont="1" applyFill="1" applyBorder="1" applyAlignment="1">
      <alignment horizontal="center" vertical="center" wrapText="1"/>
    </xf>
    <xf numFmtId="0" fontId="57" fillId="0" borderId="0" xfId="11" applyFont="1" applyAlignment="1">
      <alignment horizontal="center" vertical="center" wrapText="1"/>
    </xf>
    <xf numFmtId="0" fontId="19" fillId="0" borderId="26" xfId="11" applyFont="1" applyBorder="1" applyAlignment="1">
      <alignment horizontal="center" vertical="center" wrapText="1"/>
    </xf>
    <xf numFmtId="0" fontId="19" fillId="0" borderId="34" xfId="11" applyFont="1" applyBorder="1" applyAlignment="1">
      <alignment horizontal="center" vertical="center" wrapText="1"/>
    </xf>
    <xf numFmtId="0" fontId="19" fillId="0" borderId="27" xfId="11" applyFont="1" applyBorder="1" applyAlignment="1">
      <alignment horizontal="center" vertical="center" wrapText="1"/>
    </xf>
    <xf numFmtId="0" fontId="5" fillId="0" borderId="37" xfId="11" applyBorder="1" applyAlignment="1">
      <alignment vertical="center" wrapText="1"/>
    </xf>
    <xf numFmtId="0" fontId="5" fillId="0" borderId="38" xfId="11" applyBorder="1" applyAlignment="1">
      <alignment vertical="center" wrapText="1"/>
    </xf>
    <xf numFmtId="0" fontId="5" fillId="0" borderId="39" xfId="11" applyBorder="1" applyAlignment="1">
      <alignment vertical="center" wrapText="1"/>
    </xf>
    <xf numFmtId="0" fontId="5" fillId="0" borderId="37" xfId="11" applyBorder="1" applyAlignment="1">
      <alignment horizontal="center" vertical="center" wrapText="1"/>
    </xf>
    <xf numFmtId="0" fontId="5" fillId="0" borderId="38" xfId="11" applyBorder="1" applyAlignment="1">
      <alignment horizontal="center" vertical="center" wrapText="1"/>
    </xf>
    <xf numFmtId="0" fontId="5" fillId="0" borderId="42" xfId="11" applyBorder="1" applyAlignment="1">
      <alignment vertical="center" wrapText="1"/>
    </xf>
    <xf numFmtId="0" fontId="5" fillId="0" borderId="43" xfId="11" applyBorder="1" applyAlignment="1">
      <alignment vertical="center" wrapText="1"/>
    </xf>
    <xf numFmtId="0" fontId="5" fillId="0" borderId="44" xfId="11" applyBorder="1" applyAlignment="1">
      <alignment vertical="center" wrapText="1"/>
    </xf>
    <xf numFmtId="0" fontId="5" fillId="0" borderId="42" xfId="11" applyBorder="1" applyAlignment="1">
      <alignment horizontal="center" vertical="center" wrapText="1"/>
    </xf>
    <xf numFmtId="0" fontId="5" fillId="0" borderId="43" xfId="11" applyBorder="1" applyAlignment="1">
      <alignment horizontal="center" vertical="center" wrapText="1"/>
    </xf>
    <xf numFmtId="0" fontId="5" fillId="0" borderId="44" xfId="11" applyBorder="1" applyAlignment="1">
      <alignment horizontal="center" vertical="center" wrapText="1"/>
    </xf>
    <xf numFmtId="0" fontId="20" fillId="0" borderId="47" xfId="11" applyFont="1" applyBorder="1" applyAlignment="1">
      <alignment horizontal="right" vertical="center" wrapText="1"/>
    </xf>
    <xf numFmtId="0" fontId="20" fillId="0" borderId="48" xfId="11" applyFont="1" applyBorder="1" applyAlignment="1">
      <alignment horizontal="right" vertical="center" wrapText="1"/>
    </xf>
    <xf numFmtId="0" fontId="20" fillId="0" borderId="49" xfId="11" applyFont="1" applyBorder="1" applyAlignment="1">
      <alignment horizontal="right" vertical="center" wrapText="1"/>
    </xf>
    <xf numFmtId="0" fontId="5" fillId="0" borderId="42" xfId="11" applyBorder="1" applyAlignment="1">
      <alignment horizontal="left" vertical="center" wrapText="1"/>
    </xf>
    <xf numFmtId="0" fontId="5" fillId="0" borderId="43" xfId="11" applyBorder="1" applyAlignment="1">
      <alignment horizontal="left" vertical="center" wrapText="1"/>
    </xf>
    <xf numFmtId="0" fontId="5" fillId="0" borderId="44" xfId="11" applyBorder="1" applyAlignment="1">
      <alignment horizontal="left" vertical="center" wrapText="1"/>
    </xf>
    <xf numFmtId="0" fontId="10" fillId="8" borderId="22" xfId="11" applyFont="1" applyFill="1" applyBorder="1" applyAlignment="1">
      <alignment horizontal="left" vertical="center" wrapText="1"/>
    </xf>
    <xf numFmtId="0" fontId="10" fillId="8" borderId="57" xfId="11" applyFont="1" applyFill="1" applyBorder="1" applyAlignment="1">
      <alignment horizontal="left" vertical="center" wrapText="1"/>
    </xf>
    <xf numFmtId="0" fontId="10" fillId="8" borderId="24" xfId="11" applyFont="1" applyFill="1" applyBorder="1" applyAlignment="1">
      <alignment horizontal="left" vertical="center" wrapText="1"/>
    </xf>
    <xf numFmtId="0" fontId="10" fillId="8" borderId="61" xfId="11" applyFont="1" applyFill="1" applyBorder="1" applyAlignment="1">
      <alignment horizontal="left" vertical="center" wrapText="1"/>
    </xf>
    <xf numFmtId="0" fontId="10" fillId="8" borderId="26" xfId="11" applyFont="1" applyFill="1" applyBorder="1" applyAlignment="1">
      <alignment horizontal="left" vertical="center" wrapText="1"/>
    </xf>
    <xf numFmtId="0" fontId="10" fillId="8" borderId="34" xfId="11" applyFont="1" applyFill="1" applyBorder="1" applyAlignment="1">
      <alignment horizontal="left" vertical="center" wrapText="1"/>
    </xf>
    <xf numFmtId="0" fontId="10" fillId="8" borderId="62" xfId="11" applyFont="1" applyFill="1" applyBorder="1" applyAlignment="1">
      <alignment horizontal="left" vertical="center" wrapText="1"/>
    </xf>
    <xf numFmtId="0" fontId="23" fillId="9" borderId="64" xfId="11" applyFont="1" applyFill="1" applyBorder="1" applyAlignment="1">
      <alignment horizontal="right" vertical="center" wrapText="1"/>
    </xf>
    <xf numFmtId="0" fontId="23" fillId="9" borderId="65" xfId="11" applyFont="1" applyFill="1" applyBorder="1" applyAlignment="1">
      <alignment horizontal="right" vertical="center" wrapText="1"/>
    </xf>
    <xf numFmtId="0" fontId="10" fillId="0" borderId="32" xfId="11" applyFont="1" applyBorder="1" applyAlignment="1">
      <alignment horizontal="center" vertical="center" wrapText="1"/>
    </xf>
    <xf numFmtId="0" fontId="5" fillId="0" borderId="39" xfId="11" applyBorder="1" applyAlignment="1">
      <alignment horizontal="center" vertical="center" wrapText="1"/>
    </xf>
    <xf numFmtId="0" fontId="64" fillId="4" borderId="24" xfId="45" applyFont="1" applyFill="1" applyBorder="1" applyAlignment="1">
      <alignment horizontal="left" vertical="top"/>
    </xf>
    <xf numFmtId="0" fontId="64" fillId="4" borderId="67" xfId="45" applyFont="1" applyFill="1" applyBorder="1" applyAlignment="1">
      <alignment horizontal="left" vertical="top"/>
    </xf>
    <xf numFmtId="0" fontId="64" fillId="4" borderId="28" xfId="45" applyFont="1" applyFill="1" applyBorder="1" applyAlignment="1">
      <alignment horizontal="left" vertical="top"/>
    </xf>
    <xf numFmtId="0" fontId="8" fillId="24" borderId="74" xfId="43" applyFont="1" applyFill="1" applyBorder="1" applyAlignment="1" applyProtection="1">
      <alignment horizontal="center" vertical="center"/>
      <protection hidden="1"/>
    </xf>
    <xf numFmtId="0" fontId="26" fillId="24" borderId="16" xfId="43" applyFont="1" applyFill="1" applyBorder="1" applyAlignment="1" applyProtection="1">
      <alignment horizontal="center" vertical="center"/>
      <protection hidden="1"/>
    </xf>
    <xf numFmtId="0" fontId="26" fillId="24" borderId="17" xfId="43" applyFont="1" applyFill="1" applyBorder="1" applyAlignment="1" applyProtection="1">
      <alignment horizontal="center" vertical="center"/>
      <protection hidden="1"/>
    </xf>
    <xf numFmtId="0" fontId="26" fillId="24" borderId="18" xfId="43" applyFont="1" applyFill="1" applyBorder="1" applyAlignment="1" applyProtection="1">
      <alignment horizontal="center" vertical="center"/>
      <protection hidden="1"/>
    </xf>
    <xf numFmtId="0" fontId="26" fillId="24" borderId="24" xfId="43" applyFont="1" applyFill="1" applyBorder="1" applyAlignment="1" applyProtection="1">
      <alignment horizontal="center" vertical="center"/>
      <protection hidden="1"/>
    </xf>
    <xf numFmtId="0" fontId="26" fillId="24" borderId="55" xfId="43" applyFont="1" applyFill="1" applyBorder="1" applyAlignment="1" applyProtection="1">
      <alignment horizontal="center" vertical="center"/>
      <protection hidden="1"/>
    </xf>
    <xf numFmtId="0" fontId="64" fillId="4" borderId="24" xfId="45" applyFont="1" applyFill="1" applyBorder="1" applyAlignment="1">
      <alignment horizontal="right" vertical="top" indent="1"/>
    </xf>
    <xf numFmtId="0" fontId="64" fillId="4" borderId="104" xfId="44" applyFont="1" applyFill="1" applyBorder="1" applyAlignment="1">
      <alignment horizontal="left"/>
    </xf>
    <xf numFmtId="0" fontId="64" fillId="4" borderId="43" xfId="44" applyFont="1" applyFill="1" applyBorder="1" applyAlignment="1">
      <alignment horizontal="left"/>
    </xf>
    <xf numFmtId="0" fontId="64" fillId="4" borderId="44" xfId="44" applyFont="1" applyFill="1" applyBorder="1" applyAlignment="1">
      <alignment horizontal="left"/>
    </xf>
    <xf numFmtId="43" fontId="64" fillId="4" borderId="42" xfId="44" applyNumberFormat="1" applyFont="1" applyFill="1" applyBorder="1" applyAlignment="1">
      <alignment horizontal="center"/>
    </xf>
    <xf numFmtId="43" fontId="64" fillId="4" borderId="43" xfId="44" applyNumberFormat="1" applyFont="1" applyFill="1" applyBorder="1" applyAlignment="1">
      <alignment horizontal="center"/>
    </xf>
    <xf numFmtId="43" fontId="64" fillId="4" borderId="105" xfId="44" applyNumberFormat="1" applyFont="1" applyFill="1" applyBorder="1" applyAlignment="1">
      <alignment horizontal="center"/>
    </xf>
    <xf numFmtId="0" fontId="19" fillId="4" borderId="106" xfId="44" applyFont="1" applyFill="1" applyBorder="1" applyAlignment="1">
      <alignment horizontal="left"/>
    </xf>
    <xf numFmtId="0" fontId="19" fillId="4" borderId="48" xfId="44" applyFont="1" applyFill="1" applyBorder="1" applyAlignment="1">
      <alignment horizontal="left"/>
    </xf>
    <xf numFmtId="0" fontId="19" fillId="4" borderId="49" xfId="44" applyFont="1" applyFill="1" applyBorder="1" applyAlignment="1">
      <alignment horizontal="left"/>
    </xf>
    <xf numFmtId="43" fontId="64" fillId="4" borderId="107" xfId="44" applyNumberFormat="1" applyFont="1" applyFill="1" applyBorder="1" applyAlignment="1">
      <alignment horizontal="center"/>
    </xf>
    <xf numFmtId="43" fontId="64" fillId="4" borderId="48" xfId="44" applyNumberFormat="1" applyFont="1" applyFill="1" applyBorder="1" applyAlignment="1">
      <alignment horizontal="center"/>
    </xf>
    <xf numFmtId="43" fontId="64" fillId="4" borderId="108" xfId="44" applyNumberFormat="1" applyFont="1" applyFill="1" applyBorder="1" applyAlignment="1">
      <alignment horizontal="center"/>
    </xf>
    <xf numFmtId="0" fontId="64" fillId="0" borderId="104" xfId="44" applyFont="1" applyBorder="1" applyAlignment="1">
      <alignment horizontal="left"/>
    </xf>
    <xf numFmtId="0" fontId="64" fillId="0" borderId="44" xfId="44" applyFont="1" applyBorder="1" applyAlignment="1">
      <alignment horizontal="left"/>
    </xf>
    <xf numFmtId="0" fontId="8" fillId="24" borderId="109" xfId="43" applyFont="1" applyFill="1" applyBorder="1" applyAlignment="1" applyProtection="1">
      <alignment horizontal="center" vertical="center"/>
      <protection hidden="1"/>
    </xf>
    <xf numFmtId="0" fontId="8" fillId="24" borderId="110" xfId="43" applyFont="1" applyFill="1" applyBorder="1" applyAlignment="1" applyProtection="1">
      <alignment horizontal="center" vertical="center"/>
      <protection hidden="1"/>
    </xf>
    <xf numFmtId="0" fontId="19" fillId="23" borderId="112" xfId="44" applyFont="1" applyFill="1" applyBorder="1" applyAlignment="1">
      <alignment horizontal="right"/>
    </xf>
    <xf numFmtId="0" fontId="19" fillId="23" borderId="113" xfId="44" applyFont="1" applyFill="1" applyBorder="1" applyAlignment="1">
      <alignment horizontal="right"/>
    </xf>
    <xf numFmtId="0" fontId="19" fillId="23" borderId="114" xfId="44" applyFont="1" applyFill="1" applyBorder="1" applyAlignment="1">
      <alignment horizontal="center"/>
    </xf>
    <xf numFmtId="0" fontId="19" fillId="23" borderId="110" xfId="44" applyFont="1" applyFill="1" applyBorder="1" applyAlignment="1">
      <alignment horizontal="center"/>
    </xf>
    <xf numFmtId="0" fontId="19" fillId="23" borderId="115" xfId="44" applyFont="1" applyFill="1" applyBorder="1" applyAlignment="1">
      <alignment horizontal="center"/>
    </xf>
    <xf numFmtId="0" fontId="8" fillId="24" borderId="30" xfId="43" applyFont="1" applyFill="1" applyBorder="1" applyAlignment="1" applyProtection="1">
      <alignment horizontal="center" vertical="center"/>
      <protection hidden="1"/>
    </xf>
    <xf numFmtId="0" fontId="8" fillId="24" borderId="57" xfId="43" applyFont="1" applyFill="1" applyBorder="1" applyAlignment="1" applyProtection="1">
      <alignment horizontal="center" vertical="center"/>
      <protection hidden="1"/>
    </xf>
    <xf numFmtId="0" fontId="8" fillId="24" borderId="23" xfId="43" applyFont="1" applyFill="1" applyBorder="1" applyAlignment="1" applyProtection="1">
      <alignment horizontal="center" vertical="center"/>
      <protection hidden="1"/>
    </xf>
    <xf numFmtId="0" fontId="64" fillId="0" borderId="104" xfId="44" applyFont="1" applyBorder="1" applyAlignment="1">
      <alignment horizontal="left" vertical="center"/>
    </xf>
    <xf numFmtId="0" fontId="64" fillId="0" borderId="44" xfId="44" applyFont="1" applyBorder="1" applyAlignment="1">
      <alignment horizontal="left" vertical="center"/>
    </xf>
    <xf numFmtId="4" fontId="64" fillId="0" borderId="42" xfId="44" applyNumberFormat="1" applyFont="1" applyBorder="1" applyAlignment="1">
      <alignment horizontal="right" indent="1"/>
    </xf>
    <xf numFmtId="4" fontId="64" fillId="0" borderId="44" xfId="44" applyNumberFormat="1" applyFont="1" applyBorder="1" applyAlignment="1">
      <alignment horizontal="right" indent="1"/>
    </xf>
    <xf numFmtId="9" fontId="64" fillId="0" borderId="42" xfId="49" applyFont="1" applyFill="1" applyBorder="1" applyAlignment="1">
      <alignment horizontal="center" vertical="center"/>
    </xf>
    <xf numFmtId="9" fontId="64" fillId="0" borderId="44" xfId="49" applyFont="1" applyFill="1" applyBorder="1" applyAlignment="1">
      <alignment horizontal="center" vertical="center"/>
    </xf>
    <xf numFmtId="0" fontId="19" fillId="23" borderId="106" xfId="44" applyFont="1" applyFill="1" applyBorder="1" applyAlignment="1">
      <alignment horizontal="right"/>
    </xf>
    <xf numFmtId="0" fontId="19" fillId="23" borderId="48" xfId="44" applyFont="1" applyFill="1" applyBorder="1" applyAlignment="1">
      <alignment horizontal="right"/>
    </xf>
    <xf numFmtId="0" fontId="8" fillId="2" borderId="16" xfId="20" applyFont="1" applyFill="1" applyBorder="1" applyAlignment="1">
      <alignment horizontal="center"/>
    </xf>
    <xf numFmtId="0" fontId="8" fillId="2" borderId="17" xfId="20" applyFont="1" applyFill="1" applyBorder="1" applyAlignment="1">
      <alignment horizontal="center"/>
    </xf>
    <xf numFmtId="0" fontId="8" fillId="2" borderId="18" xfId="20" applyFont="1" applyFill="1" applyBorder="1" applyAlignment="1">
      <alignment horizontal="center"/>
    </xf>
    <xf numFmtId="0" fontId="28" fillId="0" borderId="17" xfId="20" applyFont="1" applyBorder="1" applyAlignment="1">
      <alignment horizontal="center"/>
    </xf>
    <xf numFmtId="0" fontId="59" fillId="2" borderId="24" xfId="20" applyFont="1" applyFill="1" applyBorder="1" applyAlignment="1">
      <alignment horizontal="center" vertical="center"/>
    </xf>
    <xf numFmtId="0" fontId="59" fillId="2" borderId="0" xfId="20" applyFont="1" applyFill="1" applyAlignment="1">
      <alignment horizontal="center" vertical="center"/>
    </xf>
    <xf numFmtId="0" fontId="59" fillId="2" borderId="30" xfId="20" applyFont="1" applyFill="1" applyBorder="1" applyAlignment="1">
      <alignment horizontal="center" vertical="center"/>
    </xf>
    <xf numFmtId="0" fontId="59" fillId="2" borderId="84" xfId="20" applyFont="1" applyFill="1" applyBorder="1" applyAlignment="1">
      <alignment horizontal="center" vertical="center"/>
    </xf>
    <xf numFmtId="0" fontId="59" fillId="2" borderId="9" xfId="20" applyFont="1" applyFill="1" applyBorder="1" applyAlignment="1">
      <alignment horizontal="center" vertical="center"/>
    </xf>
    <xf numFmtId="0" fontId="59" fillId="2" borderId="11" xfId="20" applyFont="1" applyFill="1" applyBorder="1" applyAlignment="1">
      <alignment horizontal="center" vertical="center"/>
    </xf>
    <xf numFmtId="0" fontId="5" fillId="0" borderId="0" xfId="20" applyAlignment="1">
      <alignment horizontal="center"/>
    </xf>
    <xf numFmtId="0" fontId="10" fillId="10" borderId="74" xfId="20" applyFont="1" applyFill="1" applyBorder="1" applyAlignment="1">
      <alignment horizontal="right" vertical="center"/>
    </xf>
    <xf numFmtId="0" fontId="60" fillId="2" borderId="67" xfId="20" applyFont="1" applyFill="1" applyBorder="1" applyAlignment="1">
      <alignment horizontal="center"/>
    </xf>
    <xf numFmtId="0" fontId="60" fillId="2" borderId="28" xfId="20" applyFont="1" applyFill="1" applyBorder="1" applyAlignment="1">
      <alignment horizontal="center"/>
    </xf>
    <xf numFmtId="0" fontId="5" fillId="4" borderId="0" xfId="20" applyFill="1" applyAlignment="1">
      <alignment horizontal="left" vertical="top" wrapText="1"/>
    </xf>
    <xf numFmtId="0" fontId="62" fillId="17" borderId="16" xfId="20" applyFont="1" applyFill="1" applyBorder="1" applyAlignment="1">
      <alignment horizontal="center"/>
    </xf>
    <xf numFmtId="0" fontId="62" fillId="17" borderId="17" xfId="20" applyFont="1" applyFill="1" applyBorder="1" applyAlignment="1">
      <alignment horizontal="center"/>
    </xf>
    <xf numFmtId="0" fontId="62" fillId="17" borderId="18" xfId="20" applyFont="1" applyFill="1" applyBorder="1" applyAlignment="1">
      <alignment horizontal="center"/>
    </xf>
    <xf numFmtId="0" fontId="61" fillId="2" borderId="16" xfId="20" applyFont="1" applyFill="1" applyBorder="1" applyAlignment="1">
      <alignment horizontal="center" vertical="center"/>
    </xf>
    <xf numFmtId="0" fontId="61" fillId="2" borderId="17" xfId="20" applyFont="1" applyFill="1" applyBorder="1" applyAlignment="1">
      <alignment horizontal="center" vertical="center"/>
    </xf>
    <xf numFmtId="0" fontId="61" fillId="2" borderId="18" xfId="20" applyFont="1" applyFill="1" applyBorder="1" applyAlignment="1">
      <alignment horizontal="center" vertical="center"/>
    </xf>
    <xf numFmtId="0" fontId="62" fillId="0" borderId="24" xfId="20" applyFont="1" applyBorder="1" applyAlignment="1">
      <alignment horizontal="center"/>
    </xf>
    <xf numFmtId="0" fontId="62" fillId="0" borderId="0" xfId="20" applyFont="1" applyAlignment="1">
      <alignment horizontal="center"/>
    </xf>
    <xf numFmtId="0" fontId="59" fillId="2" borderId="0" xfId="20" applyFont="1" applyFill="1" applyAlignment="1">
      <alignment horizontal="center"/>
    </xf>
    <xf numFmtId="0" fontId="5" fillId="4" borderId="0" xfId="20" applyFill="1" applyAlignment="1">
      <alignment horizontal="center" vertical="top" wrapText="1"/>
    </xf>
    <xf numFmtId="0" fontId="20" fillId="10" borderId="0" xfId="20" applyFont="1" applyFill="1" applyAlignment="1">
      <alignment horizontal="center"/>
    </xf>
    <xf numFmtId="0" fontId="60" fillId="2" borderId="28" xfId="20" applyFont="1" applyFill="1" applyBorder="1" applyAlignment="1">
      <alignment horizontal="right"/>
    </xf>
    <xf numFmtId="0" fontId="60" fillId="2" borderId="0" xfId="20" applyFont="1" applyFill="1" applyAlignment="1">
      <alignment horizontal="center"/>
    </xf>
    <xf numFmtId="0" fontId="59" fillId="2" borderId="16" xfId="20" applyFont="1" applyFill="1" applyBorder="1" applyAlignment="1">
      <alignment horizontal="center"/>
    </xf>
    <xf numFmtId="0" fontId="59" fillId="2" borderId="17" xfId="20" applyFont="1" applyFill="1" applyBorder="1" applyAlignment="1">
      <alignment horizontal="center"/>
    </xf>
    <xf numFmtId="0" fontId="59" fillId="2" borderId="18" xfId="20" applyFont="1" applyFill="1" applyBorder="1" applyAlignment="1">
      <alignment horizontal="center"/>
    </xf>
    <xf numFmtId="0" fontId="60" fillId="2" borderId="24" xfId="20" applyFont="1" applyFill="1" applyBorder="1" applyAlignment="1">
      <alignment horizontal="center"/>
    </xf>
    <xf numFmtId="0" fontId="62" fillId="17" borderId="24" xfId="20" applyFont="1" applyFill="1" applyBorder="1" applyAlignment="1">
      <alignment horizontal="center"/>
    </xf>
    <xf numFmtId="0" fontId="62" fillId="17" borderId="55" xfId="20" applyFont="1" applyFill="1" applyBorder="1" applyAlignment="1">
      <alignment horizontal="center"/>
    </xf>
    <xf numFmtId="0" fontId="10" fillId="13" borderId="24" xfId="20" applyFont="1" applyFill="1" applyBorder="1" applyAlignment="1">
      <alignment horizontal="left"/>
    </xf>
    <xf numFmtId="0" fontId="60" fillId="2" borderId="0" xfId="20" applyFont="1" applyFill="1" applyAlignment="1">
      <alignment horizontal="right"/>
    </xf>
    <xf numFmtId="169" fontId="59" fillId="2" borderId="0" xfId="20" applyNumberFormat="1" applyFont="1" applyFill="1" applyAlignment="1">
      <alignment horizontal="center"/>
    </xf>
    <xf numFmtId="0" fontId="10" fillId="10" borderId="24" xfId="20" applyFont="1" applyFill="1" applyBorder="1" applyAlignment="1">
      <alignment horizontal="center"/>
    </xf>
    <xf numFmtId="0" fontId="5" fillId="13" borderId="0" xfId="20" applyFill="1" applyAlignment="1">
      <alignment horizontal="center"/>
    </xf>
    <xf numFmtId="0" fontId="59" fillId="2" borderId="0" xfId="20" applyFont="1" applyFill="1" applyAlignment="1">
      <alignment horizontal="center" vertical="center" wrapText="1"/>
    </xf>
    <xf numFmtId="0" fontId="20" fillId="15" borderId="0" xfId="20" applyFont="1" applyFill="1" applyAlignment="1">
      <alignment horizontal="center"/>
    </xf>
    <xf numFmtId="0" fontId="8" fillId="2" borderId="0" xfId="20" applyFont="1" applyFill="1" applyAlignment="1">
      <alignment horizontal="center"/>
    </xf>
    <xf numFmtId="0" fontId="21" fillId="4" borderId="0" xfId="1" applyNumberFormat="1" applyFont="1" applyFill="1" applyAlignment="1">
      <alignment horizontal="center"/>
    </xf>
    <xf numFmtId="0" fontId="10" fillId="23" borderId="131" xfId="0" applyFont="1" applyFill="1" applyBorder="1" applyAlignment="1">
      <alignment horizontal="left" vertical="center"/>
    </xf>
    <xf numFmtId="0" fontId="10" fillId="23" borderId="0" xfId="0" applyFont="1" applyFill="1" applyAlignment="1">
      <alignment horizontal="left" vertical="center"/>
    </xf>
    <xf numFmtId="0" fontId="10" fillId="25" borderId="119" xfId="0" applyFont="1" applyFill="1" applyBorder="1" applyAlignment="1">
      <alignment horizontal="center" vertical="center"/>
    </xf>
    <xf numFmtId="4" fontId="10" fillId="25" borderId="121" xfId="0" applyNumberFormat="1" applyFont="1" applyFill="1" applyBorder="1" applyAlignment="1">
      <alignment horizontal="center" vertical="center"/>
    </xf>
    <xf numFmtId="0" fontId="74" fillId="25" borderId="121" xfId="20" applyFont="1" applyFill="1" applyBorder="1" applyAlignment="1">
      <alignment horizontal="center" vertical="center"/>
    </xf>
    <xf numFmtId="2" fontId="59" fillId="2" borderId="125" xfId="20" applyNumberFormat="1" applyFont="1" applyFill="1" applyBorder="1" applyAlignment="1">
      <alignment horizontal="center" vertical="center"/>
    </xf>
    <xf numFmtId="174" fontId="8" fillId="2" borderId="0" xfId="0" applyNumberFormat="1" applyFont="1" applyFill="1" applyAlignment="1" applyProtection="1">
      <alignment horizontal="center" vertical="center"/>
      <protection hidden="1"/>
    </xf>
    <xf numFmtId="0" fontId="74" fillId="26" borderId="124" xfId="0" applyFont="1" applyFill="1" applyBorder="1" applyAlignment="1">
      <alignment horizontal="right" vertical="center"/>
    </xf>
    <xf numFmtId="0" fontId="74" fillId="25" borderId="119" xfId="20" applyFont="1" applyFill="1" applyBorder="1" applyAlignment="1">
      <alignment horizontal="center" vertical="center"/>
    </xf>
    <xf numFmtId="0" fontId="74" fillId="25" borderId="117" xfId="20" applyFont="1" applyFill="1" applyBorder="1" applyAlignment="1">
      <alignment horizontal="center" vertical="center"/>
    </xf>
    <xf numFmtId="0" fontId="74" fillId="25" borderId="118" xfId="20" applyFont="1" applyFill="1" applyBorder="1" applyAlignment="1">
      <alignment horizontal="center" vertical="center" wrapText="1"/>
    </xf>
    <xf numFmtId="0" fontId="74" fillId="25" borderId="118" xfId="20" applyFont="1" applyFill="1" applyBorder="1" applyAlignment="1">
      <alignment horizontal="center" vertical="center"/>
    </xf>
    <xf numFmtId="0" fontId="74" fillId="25" borderId="122" xfId="20" applyFont="1" applyFill="1" applyBorder="1" applyAlignment="1">
      <alignment horizontal="center" vertical="center" wrapText="1"/>
    </xf>
    <xf numFmtId="0" fontId="74" fillId="25" borderId="117" xfId="20" applyFont="1" applyFill="1" applyBorder="1" applyAlignment="1">
      <alignment horizontal="center" vertical="center" wrapText="1"/>
    </xf>
    <xf numFmtId="0" fontId="62" fillId="0" borderId="16" xfId="20" applyFont="1" applyBorder="1" applyAlignment="1">
      <alignment horizontal="center"/>
    </xf>
    <xf numFmtId="0" fontId="62" fillId="0" borderId="17" xfId="20" applyFont="1" applyBorder="1" applyAlignment="1">
      <alignment horizontal="center"/>
    </xf>
    <xf numFmtId="0" fontId="62" fillId="0" borderId="18" xfId="20" applyFont="1" applyBorder="1" applyAlignment="1">
      <alignment horizontal="center"/>
    </xf>
    <xf numFmtId="0" fontId="86" fillId="27" borderId="128" xfId="0" applyFont="1" applyFill="1" applyBorder="1" applyAlignment="1">
      <alignment horizontal="left" vertical="center" wrapText="1"/>
    </xf>
    <xf numFmtId="0" fontId="87" fillId="27" borderId="129" xfId="0" applyFont="1" applyFill="1" applyBorder="1" applyAlignment="1">
      <alignment horizontal="center" vertical="center" wrapText="1"/>
    </xf>
    <xf numFmtId="0" fontId="88" fillId="0" borderId="130" xfId="0" applyFont="1" applyBorder="1" applyAlignment="1">
      <alignment horizontal="left" vertical="center" wrapText="1"/>
    </xf>
    <xf numFmtId="0" fontId="84" fillId="0" borderId="0" xfId="0" applyFont="1" applyAlignment="1">
      <alignment horizontal="left" vertical="top" wrapText="1"/>
    </xf>
    <xf numFmtId="0" fontId="5" fillId="0" borderId="28" xfId="14" applyBorder="1" applyAlignment="1">
      <alignment horizontal="center" vertical="center"/>
    </xf>
    <xf numFmtId="0" fontId="33" fillId="4" borderId="0" xfId="16" applyFont="1" applyFill="1" applyBorder="1" applyAlignment="1">
      <alignment horizontal="left" vertical="center" wrapText="1"/>
    </xf>
    <xf numFmtId="0" fontId="38" fillId="11" borderId="0" xfId="0" applyFont="1" applyFill="1" applyBorder="1" applyAlignment="1">
      <alignment horizontal="center" vertical="center" wrapText="1"/>
    </xf>
    <xf numFmtId="0" fontId="28" fillId="0" borderId="57" xfId="38" applyFont="1" applyBorder="1" applyAlignment="1">
      <alignment horizontal="center" vertical="center" wrapText="1"/>
    </xf>
    <xf numFmtId="0" fontId="28" fillId="0" borderId="34" xfId="38" applyFont="1" applyBorder="1" applyAlignment="1">
      <alignment horizontal="center" vertical="center" wrapText="1"/>
    </xf>
    <xf numFmtId="0" fontId="28" fillId="0" borderId="84" xfId="38" applyFont="1" applyBorder="1" applyAlignment="1">
      <alignment horizontal="center" vertical="center" wrapText="1"/>
    </xf>
    <xf numFmtId="0" fontId="28" fillId="0" borderId="88" xfId="38" applyFont="1" applyBorder="1" applyAlignment="1">
      <alignment horizontal="center" vertical="center" wrapText="1"/>
    </xf>
    <xf numFmtId="0" fontId="39" fillId="11" borderId="13" xfId="0" applyFont="1" applyFill="1" applyBorder="1" applyAlignment="1">
      <alignment horizontal="center" vertical="center"/>
    </xf>
    <xf numFmtId="0" fontId="39" fillId="11" borderId="73" xfId="0" applyFont="1" applyFill="1" applyBorder="1" applyAlignment="1">
      <alignment horizontal="center" vertical="center"/>
    </xf>
    <xf numFmtId="0" fontId="39" fillId="11" borderId="15" xfId="0" applyFont="1" applyFill="1" applyBorder="1" applyAlignment="1">
      <alignment horizontal="center" vertical="center"/>
    </xf>
    <xf numFmtId="0" fontId="39" fillId="11" borderId="12" xfId="0" applyFont="1" applyFill="1" applyBorder="1" applyAlignment="1">
      <alignment horizontal="center" vertical="center"/>
    </xf>
    <xf numFmtId="0" fontId="39" fillId="11" borderId="72" xfId="0" applyFont="1" applyFill="1" applyBorder="1" applyAlignment="1">
      <alignment horizontal="center" vertical="center"/>
    </xf>
    <xf numFmtId="0" fontId="39" fillId="11" borderId="14" xfId="0" applyFont="1" applyFill="1" applyBorder="1" applyAlignment="1">
      <alignment horizontal="center" vertical="center"/>
    </xf>
    <xf numFmtId="0" fontId="32" fillId="0" borderId="138" xfId="0" applyFont="1" applyBorder="1" applyAlignment="1">
      <alignment horizontal="center"/>
    </xf>
    <xf numFmtId="0" fontId="32" fillId="0" borderId="139" xfId="0" applyFont="1" applyBorder="1" applyAlignment="1">
      <alignment horizontal="center"/>
    </xf>
    <xf numFmtId="0" fontId="32" fillId="0" borderId="140" xfId="0" applyFont="1" applyBorder="1" applyAlignment="1">
      <alignment horizontal="center"/>
    </xf>
    <xf numFmtId="172" fontId="67" fillId="0" borderId="141" xfId="0" applyNumberFormat="1" applyFont="1" applyBorder="1" applyAlignment="1">
      <alignment horizontal="center"/>
    </xf>
    <xf numFmtId="172" fontId="67" fillId="0" borderId="142" xfId="0" applyNumberFormat="1" applyFont="1" applyBorder="1" applyAlignment="1">
      <alignment horizontal="center"/>
    </xf>
    <xf numFmtId="0" fontId="39" fillId="11" borderId="31" xfId="0" applyFont="1" applyFill="1" applyBorder="1" applyAlignment="1">
      <alignment horizontal="center" vertical="center"/>
    </xf>
    <xf numFmtId="0" fontId="39" fillId="11" borderId="76" xfId="0" applyFont="1" applyFill="1" applyBorder="1" applyAlignment="1">
      <alignment horizontal="center" vertical="center"/>
    </xf>
    <xf numFmtId="0" fontId="39" fillId="11" borderId="30" xfId="0" applyFont="1" applyFill="1" applyBorder="1" applyAlignment="1">
      <alignment horizontal="center" vertical="center"/>
    </xf>
    <xf numFmtId="0" fontId="39" fillId="11" borderId="84" xfId="0" applyFont="1" applyFill="1" applyBorder="1" applyAlignment="1">
      <alignment horizontal="center" vertical="center"/>
    </xf>
    <xf numFmtId="0" fontId="39" fillId="11" borderId="75" xfId="0" applyFont="1" applyFill="1" applyBorder="1" applyAlignment="1">
      <alignment horizontal="center" vertical="center"/>
    </xf>
    <xf numFmtId="0" fontId="39" fillId="11" borderId="88" xfId="0" applyFont="1" applyFill="1" applyBorder="1" applyAlignment="1">
      <alignment horizontal="center" vertical="center"/>
    </xf>
    <xf numFmtId="0" fontId="39" fillId="11" borderId="33" xfId="0" applyFont="1" applyFill="1" applyBorder="1" applyAlignment="1">
      <alignment horizontal="center" vertical="center"/>
    </xf>
    <xf numFmtId="0" fontId="39" fillId="11" borderId="32" xfId="0" applyFont="1" applyFill="1" applyBorder="1" applyAlignment="1">
      <alignment horizontal="center" vertical="center"/>
    </xf>
    <xf numFmtId="2" fontId="31" fillId="0" borderId="13" xfId="50" applyNumberFormat="1" applyFont="1" applyBorder="1" applyAlignment="1">
      <alignment horizontal="center" vertical="center"/>
    </xf>
    <xf numFmtId="2" fontId="31" fillId="0" borderId="143" xfId="50" applyNumberFormat="1" applyFont="1" applyBorder="1" applyAlignment="1">
      <alignment horizontal="center" vertical="center"/>
    </xf>
    <xf numFmtId="2" fontId="31" fillId="0" borderId="100" xfId="50" applyNumberFormat="1" applyFont="1" applyBorder="1" applyAlignment="1">
      <alignment horizontal="center" vertical="center"/>
    </xf>
    <xf numFmtId="2" fontId="31" fillId="0" borderId="99" xfId="50" applyNumberFormat="1" applyFont="1" applyBorder="1" applyAlignment="1">
      <alignment horizontal="left" vertical="center" wrapText="1"/>
    </xf>
    <xf numFmtId="2" fontId="31" fillId="0" borderId="72" xfId="50" applyNumberFormat="1" applyFont="1" applyBorder="1" applyAlignment="1">
      <alignment horizontal="left" vertical="center" wrapText="1"/>
    </xf>
    <xf numFmtId="2" fontId="31" fillId="0" borderId="144" xfId="50" applyNumberFormat="1" applyFont="1" applyBorder="1" applyAlignment="1">
      <alignment horizontal="left" vertical="center" wrapText="1"/>
    </xf>
    <xf numFmtId="2" fontId="82" fillId="0" borderId="72" xfId="50" applyNumberFormat="1" applyFont="1" applyBorder="1" applyAlignment="1">
      <alignment horizontal="left" vertical="center" wrapText="1"/>
    </xf>
    <xf numFmtId="2" fontId="82" fillId="0" borderId="144" xfId="50" applyNumberFormat="1" applyFont="1" applyBorder="1" applyAlignment="1">
      <alignment horizontal="left" vertical="center" wrapText="1"/>
    </xf>
    <xf numFmtId="2" fontId="82" fillId="0" borderId="13" xfId="50" applyNumberFormat="1" applyFont="1" applyBorder="1" applyAlignment="1">
      <alignment horizontal="center" vertical="center"/>
    </xf>
    <xf numFmtId="2" fontId="82" fillId="0" borderId="15" xfId="50" applyNumberFormat="1" applyFont="1" applyBorder="1" applyAlignment="1">
      <alignment horizontal="center" vertical="center"/>
    </xf>
    <xf numFmtId="2" fontId="82" fillId="0" borderId="12" xfId="50" applyNumberFormat="1" applyFont="1" applyBorder="1" applyAlignment="1">
      <alignment horizontal="left" vertical="center"/>
    </xf>
    <xf numFmtId="2" fontId="82" fillId="0" borderId="14" xfId="50" applyNumberFormat="1" applyFont="1" applyBorder="1" applyAlignment="1">
      <alignment horizontal="left" vertical="center"/>
    </xf>
    <xf numFmtId="2" fontId="31" fillId="0" borderId="12" xfId="50" applyNumberFormat="1" applyFont="1" applyBorder="1" applyAlignment="1">
      <alignment horizontal="left" vertical="center"/>
    </xf>
    <xf numFmtId="2" fontId="31" fillId="0" borderId="14" xfId="50" applyNumberFormat="1" applyFont="1" applyBorder="1" applyAlignment="1">
      <alignment horizontal="left" vertical="center"/>
    </xf>
    <xf numFmtId="2" fontId="31" fillId="0" borderId="103" xfId="50" applyNumberFormat="1" applyFont="1" applyBorder="1" applyAlignment="1">
      <alignment horizontal="center" vertical="center"/>
    </xf>
    <xf numFmtId="2" fontId="31" fillId="0" borderId="145" xfId="50" applyNumberFormat="1" applyFont="1" applyBorder="1" applyAlignment="1">
      <alignment horizontal="center" vertical="center"/>
    </xf>
    <xf numFmtId="2" fontId="31" fillId="0" borderId="12" xfId="50" applyNumberFormat="1" applyFont="1" applyBorder="1" applyAlignment="1">
      <alignment horizontal="left" vertical="center" wrapText="1"/>
    </xf>
    <xf numFmtId="2" fontId="31" fillId="0" borderId="14" xfId="50" applyNumberFormat="1" applyFont="1" applyBorder="1" applyAlignment="1">
      <alignment horizontal="left" vertical="center" wrapText="1"/>
    </xf>
    <xf numFmtId="2" fontId="31" fillId="0" borderId="35" xfId="50" applyNumberFormat="1" applyFont="1" applyBorder="1" applyAlignment="1">
      <alignment horizontal="center" vertical="center"/>
    </xf>
    <xf numFmtId="2" fontId="81" fillId="9" borderId="146" xfId="50" applyNumberFormat="1" applyFont="1" applyFill="1" applyBorder="1" applyAlignment="1">
      <alignment horizontal="center" vertical="center"/>
    </xf>
    <xf numFmtId="2" fontId="81" fillId="9" borderId="27" xfId="50" applyNumberFormat="1" applyFont="1" applyFill="1" applyBorder="1" applyAlignment="1">
      <alignment horizontal="center" vertical="center"/>
    </xf>
    <xf numFmtId="2" fontId="81" fillId="9" borderId="100" xfId="50" applyNumberFormat="1" applyFont="1" applyFill="1" applyBorder="1" applyAlignment="1">
      <alignment horizontal="center" vertical="center"/>
    </xf>
    <xf numFmtId="2" fontId="81" fillId="9" borderId="73" xfId="50" applyNumberFormat="1" applyFont="1" applyFill="1" applyBorder="1" applyAlignment="1">
      <alignment horizontal="center" vertical="center"/>
    </xf>
    <xf numFmtId="2" fontId="81" fillId="9" borderId="143" xfId="50" applyNumberFormat="1" applyFont="1" applyFill="1" applyBorder="1" applyAlignment="1">
      <alignment horizontal="center" vertical="center"/>
    </xf>
    <xf numFmtId="2" fontId="81" fillId="9" borderId="99" xfId="50" applyNumberFormat="1" applyFont="1" applyFill="1" applyBorder="1" applyAlignment="1">
      <alignment horizontal="center" vertical="center"/>
    </xf>
    <xf numFmtId="2" fontId="81" fillId="9" borderId="72" xfId="50" applyNumberFormat="1" applyFont="1" applyFill="1" applyBorder="1" applyAlignment="1">
      <alignment horizontal="center" vertical="center"/>
    </xf>
    <xf numFmtId="2" fontId="81" fillId="9" borderId="144" xfId="50" applyNumberFormat="1" applyFont="1" applyFill="1" applyBorder="1" applyAlignment="1">
      <alignment horizontal="center" vertical="center"/>
    </xf>
    <xf numFmtId="2" fontId="80" fillId="9" borderId="10" xfId="50" applyNumberFormat="1" applyFont="1" applyFill="1" applyBorder="1" applyAlignment="1">
      <alignment horizontal="center" vertical="center"/>
    </xf>
    <xf numFmtId="2" fontId="80" fillId="9" borderId="11" xfId="50" applyNumberFormat="1" applyFont="1" applyFill="1" applyBorder="1" applyAlignment="1">
      <alignment horizontal="center" vertical="center"/>
    </xf>
    <xf numFmtId="2" fontId="31" fillId="0" borderId="99" xfId="50" applyNumberFormat="1" applyFont="1" applyBorder="1" applyAlignment="1">
      <alignment horizontal="center" vertical="center" wrapText="1"/>
    </xf>
    <xf numFmtId="2" fontId="31" fillId="0" borderId="144" xfId="50" applyNumberFormat="1" applyFont="1" applyBorder="1" applyAlignment="1">
      <alignment horizontal="center" vertical="center" wrapText="1"/>
    </xf>
    <xf numFmtId="0" fontId="5" fillId="3" borderId="19" xfId="4" applyFill="1" applyBorder="1" applyAlignment="1">
      <alignment horizontal="center"/>
    </xf>
    <xf numFmtId="0" fontId="5" fillId="3" borderId="20" xfId="4" applyFill="1" applyBorder="1" applyAlignment="1">
      <alignment horizontal="center"/>
    </xf>
    <xf numFmtId="0" fontId="5" fillId="3" borderId="21" xfId="4" applyFill="1" applyBorder="1" applyAlignment="1">
      <alignment horizontal="center"/>
    </xf>
    <xf numFmtId="0" fontId="10" fillId="3" borderId="19" xfId="4" applyFont="1" applyFill="1" applyBorder="1" applyAlignment="1">
      <alignment horizontal="center" vertical="center"/>
    </xf>
    <xf numFmtId="0" fontId="10" fillId="3" borderId="20" xfId="4" applyFont="1" applyFill="1" applyBorder="1" applyAlignment="1">
      <alignment horizontal="center" vertical="center"/>
    </xf>
    <xf numFmtId="0" fontId="10" fillId="3" borderId="21" xfId="4" applyFont="1" applyFill="1" applyBorder="1" applyAlignment="1">
      <alignment horizontal="center" vertical="center"/>
    </xf>
    <xf numFmtId="0" fontId="28" fillId="3" borderId="19" xfId="4" applyFont="1" applyFill="1" applyBorder="1" applyAlignment="1">
      <alignment horizontal="left" vertical="center"/>
    </xf>
    <xf numFmtId="0" fontId="28" fillId="3" borderId="20" xfId="4" applyFont="1" applyFill="1" applyBorder="1" applyAlignment="1">
      <alignment horizontal="left" vertical="center"/>
    </xf>
    <xf numFmtId="0" fontId="28" fillId="3" borderId="21" xfId="4" applyFont="1" applyFill="1" applyBorder="1" applyAlignment="1">
      <alignment horizontal="left" vertical="center"/>
    </xf>
    <xf numFmtId="2" fontId="10" fillId="7" borderId="100" xfId="7" applyNumberFormat="1" applyFont="1" applyFill="1" applyBorder="1" applyAlignment="1">
      <alignment horizontal="center" vertical="center" wrapText="1"/>
    </xf>
    <xf numFmtId="2" fontId="10" fillId="7" borderId="143" xfId="7" applyNumberFormat="1" applyFont="1" applyFill="1" applyBorder="1" applyAlignment="1">
      <alignment horizontal="center" vertical="center" wrapText="1"/>
    </xf>
    <xf numFmtId="2" fontId="5" fillId="4" borderId="100" xfId="7" applyNumberFormat="1" applyFont="1" applyFill="1" applyBorder="1" applyAlignment="1">
      <alignment horizontal="center" vertical="center" wrapText="1"/>
    </xf>
    <xf numFmtId="2" fontId="5" fillId="4" borderId="143" xfId="7" applyNumberFormat="1" applyFont="1" applyFill="1" applyBorder="1" applyAlignment="1">
      <alignment horizontal="center" vertical="center" wrapText="1"/>
    </xf>
    <xf numFmtId="43" fontId="5" fillId="4" borderId="100" xfId="7" applyFont="1" applyFill="1" applyBorder="1" applyAlignment="1">
      <alignment horizontal="center" vertical="center"/>
    </xf>
    <xf numFmtId="43" fontId="5" fillId="4" borderId="143" xfId="7" applyFont="1" applyFill="1" applyBorder="1" applyAlignment="1">
      <alignment horizontal="center" vertical="center"/>
    </xf>
    <xf numFmtId="43" fontId="5" fillId="4" borderId="100" xfId="7" applyFont="1" applyFill="1" applyBorder="1" applyAlignment="1">
      <alignment horizontal="center" vertical="center" wrapText="1"/>
    </xf>
    <xf numFmtId="43" fontId="5" fillId="4" borderId="143" xfId="7" applyFont="1" applyFill="1" applyBorder="1" applyAlignment="1">
      <alignment horizontal="center" vertical="center" wrapText="1"/>
    </xf>
    <xf numFmtId="167" fontId="5" fillId="4" borderId="100" xfId="5" applyNumberFormat="1" applyFont="1" applyFill="1" applyBorder="1" applyAlignment="1">
      <alignment horizontal="center" vertical="center" wrapText="1"/>
    </xf>
    <xf numFmtId="167" fontId="5" fillId="4" borderId="143" xfId="5" applyNumberFormat="1" applyFont="1" applyFill="1" applyBorder="1" applyAlignment="1">
      <alignment horizontal="center" vertical="center" wrapText="1"/>
    </xf>
    <xf numFmtId="0" fontId="5" fillId="4" borderId="99" xfId="4" applyFill="1" applyBorder="1" applyAlignment="1">
      <alignment horizontal="center" vertical="center"/>
    </xf>
    <xf numFmtId="0" fontId="5" fillId="4" borderId="144" xfId="4" applyFill="1" applyBorder="1" applyAlignment="1">
      <alignment horizontal="center" vertical="center"/>
    </xf>
    <xf numFmtId="0" fontId="8" fillId="5" borderId="0" xfId="37" applyFont="1" applyFill="1" applyBorder="1" applyAlignment="1">
      <alignment horizontal="center" vertical="center" wrapText="1"/>
    </xf>
    <xf numFmtId="0" fontId="42" fillId="12" borderId="31" xfId="22" applyFont="1" applyFill="1" applyBorder="1" applyAlignment="1">
      <alignment horizontal="center" vertical="center" wrapText="1"/>
    </xf>
    <xf numFmtId="0" fontId="42" fillId="12" borderId="32" xfId="22" applyFont="1" applyFill="1" applyBorder="1" applyAlignment="1">
      <alignment horizontal="center" vertical="center" wrapText="1"/>
    </xf>
    <xf numFmtId="0" fontId="41" fillId="0" borderId="30" xfId="22" applyFont="1" applyBorder="1" applyAlignment="1">
      <alignment horizontal="center" vertical="center"/>
    </xf>
    <xf numFmtId="0" fontId="41" fillId="0" borderId="57" xfId="22" applyFont="1" applyBorder="1" applyAlignment="1">
      <alignment horizontal="center" vertical="center"/>
    </xf>
    <xf numFmtId="174" fontId="48" fillId="2" borderId="31" xfId="22" applyNumberFormat="1" applyFont="1" applyFill="1" applyBorder="1" applyAlignment="1">
      <alignment horizontal="center" vertical="center"/>
    </xf>
    <xf numFmtId="174" fontId="48" fillId="2" borderId="33" xfId="22" applyNumberFormat="1" applyFont="1" applyFill="1" applyBorder="1" applyAlignment="1">
      <alignment horizontal="center" vertical="center"/>
    </xf>
    <xf numFmtId="0" fontId="23" fillId="4" borderId="57" xfId="22" applyFont="1" applyFill="1" applyBorder="1" applyAlignment="1">
      <alignment horizontal="left" vertical="center"/>
    </xf>
    <xf numFmtId="0" fontId="26" fillId="2" borderId="31" xfId="22" applyFont="1" applyFill="1" applyBorder="1" applyAlignment="1">
      <alignment horizontal="left" vertical="center" wrapText="1"/>
    </xf>
    <xf numFmtId="0" fontId="26" fillId="2" borderId="33" xfId="22" applyFont="1" applyFill="1" applyBorder="1" applyAlignment="1">
      <alignment horizontal="left" vertical="center" wrapText="1"/>
    </xf>
    <xf numFmtId="0" fontId="10" fillId="8" borderId="0" xfId="11" applyFont="1" applyFill="1" applyBorder="1" applyAlignment="1">
      <alignment horizontal="left" vertical="center" wrapText="1"/>
    </xf>
    <xf numFmtId="0" fontId="10" fillId="8" borderId="58" xfId="11" applyFont="1" applyFill="1" applyBorder="1" applyAlignment="1">
      <alignment horizontal="left" vertical="center" wrapText="1"/>
    </xf>
    <xf numFmtId="0" fontId="64" fillId="4" borderId="0" xfId="45" applyFont="1" applyFill="1" applyBorder="1" applyAlignment="1">
      <alignment horizontal="left" vertical="top"/>
    </xf>
    <xf numFmtId="0" fontId="64" fillId="4" borderId="0" xfId="45" applyFont="1" applyFill="1" applyBorder="1" applyAlignment="1">
      <alignment horizontal="right" vertical="top" indent="1"/>
    </xf>
    <xf numFmtId="0" fontId="26" fillId="24" borderId="0" xfId="43" applyFont="1" applyFill="1" applyBorder="1" applyAlignment="1" applyProtection="1">
      <alignment horizontal="center" vertical="center"/>
      <protection hidden="1"/>
    </xf>
    <xf numFmtId="0" fontId="8" fillId="24" borderId="115" xfId="43" applyFont="1" applyFill="1" applyBorder="1" applyAlignment="1" applyProtection="1">
      <alignment horizontal="center" vertical="center"/>
      <protection hidden="1"/>
    </xf>
    <xf numFmtId="0" fontId="8" fillId="24" borderId="0" xfId="43" applyFont="1" applyFill="1" applyBorder="1" applyAlignment="1" applyProtection="1">
      <alignment horizontal="center" vertical="center"/>
      <protection hidden="1"/>
    </xf>
    <xf numFmtId="166" fontId="64" fillId="0" borderId="42" xfId="46" applyFont="1" applyBorder="1" applyAlignment="1"/>
    <xf numFmtId="166" fontId="64" fillId="0" borderId="43" xfId="46" applyFont="1" applyBorder="1" applyAlignment="1"/>
    <xf numFmtId="166" fontId="64" fillId="0" borderId="105" xfId="46" applyFont="1" applyBorder="1" applyAlignment="1"/>
    <xf numFmtId="0" fontId="64" fillId="0" borderId="42" xfId="44" applyFont="1" applyBorder="1" applyAlignment="1">
      <alignment horizontal="center"/>
    </xf>
    <xf numFmtId="0" fontId="64" fillId="0" borderId="43" xfId="44" applyFont="1" applyBorder="1" applyAlignment="1">
      <alignment horizontal="center"/>
    </xf>
    <xf numFmtId="0" fontId="64" fillId="0" borderId="44" xfId="44" applyFont="1" applyBorder="1" applyAlignment="1">
      <alignment horizontal="center"/>
    </xf>
    <xf numFmtId="166" fontId="64" fillId="0" borderId="42" xfId="46" applyFont="1" applyBorder="1" applyAlignment="1">
      <alignment horizontal="center"/>
    </xf>
    <xf numFmtId="166" fontId="64" fillId="0" borderId="43" xfId="46" applyFont="1" applyBorder="1" applyAlignment="1">
      <alignment horizontal="center"/>
    </xf>
    <xf numFmtId="166" fontId="64" fillId="0" borderId="105" xfId="46" applyFont="1" applyBorder="1" applyAlignment="1">
      <alignment horizontal="center"/>
    </xf>
    <xf numFmtId="0" fontId="8" fillId="24" borderId="112" xfId="43" applyFont="1" applyFill="1" applyBorder="1" applyAlignment="1" applyProtection="1">
      <alignment horizontal="center" vertical="center"/>
      <protection hidden="1"/>
    </xf>
    <xf numFmtId="0" fontId="8" fillId="24" borderId="113" xfId="43" applyFont="1" applyFill="1" applyBorder="1" applyAlignment="1" applyProtection="1">
      <alignment horizontal="center" vertical="center"/>
      <protection hidden="1"/>
    </xf>
    <xf numFmtId="0" fontId="19" fillId="23" borderId="109" xfId="44" applyFont="1" applyFill="1" applyBorder="1" applyAlignment="1">
      <alignment horizontal="center"/>
    </xf>
    <xf numFmtId="0" fontId="19" fillId="23" borderId="147" xfId="44" applyFont="1" applyFill="1" applyBorder="1" applyAlignment="1">
      <alignment horizontal="center"/>
    </xf>
    <xf numFmtId="4" fontId="64" fillId="0" borderId="42" xfId="44" applyNumberFormat="1" applyFont="1" applyBorder="1" applyAlignment="1">
      <alignment horizontal="center"/>
    </xf>
    <xf numFmtId="4" fontId="64" fillId="0" borderId="43" xfId="44" applyNumberFormat="1" applyFont="1" applyBorder="1" applyAlignment="1">
      <alignment horizontal="center"/>
    </xf>
    <xf numFmtId="4" fontId="64" fillId="0" borderId="105" xfId="44" applyNumberFormat="1" applyFont="1" applyBorder="1" applyAlignment="1">
      <alignment horizontal="center"/>
    </xf>
    <xf numFmtId="0" fontId="64" fillId="0" borderId="104" xfId="44" applyFont="1" applyBorder="1" applyAlignment="1">
      <alignment horizontal="center"/>
    </xf>
    <xf numFmtId="9" fontId="64" fillId="0" borderId="42" xfId="49" applyFont="1" applyBorder="1" applyAlignment="1">
      <alignment horizontal="center" vertical="center"/>
    </xf>
    <xf numFmtId="9" fontId="64" fillId="0" borderId="44" xfId="49" applyFont="1" applyBorder="1" applyAlignment="1">
      <alignment horizontal="center" vertical="center"/>
    </xf>
    <xf numFmtId="0" fontId="64" fillId="0" borderId="106" xfId="44" applyFont="1" applyBorder="1" applyAlignment="1">
      <alignment horizontal="right"/>
    </xf>
    <xf numFmtId="0" fontId="64" fillId="0" borderId="48" xfId="44" applyFont="1" applyBorder="1" applyAlignment="1">
      <alignment horizontal="right"/>
    </xf>
    <xf numFmtId="0" fontId="64" fillId="0" borderId="104" xfId="44" applyFont="1" applyBorder="1" applyAlignment="1">
      <alignment horizontal="right"/>
    </xf>
    <xf numFmtId="0" fontId="64" fillId="0" borderId="43" xfId="44" applyFont="1" applyBorder="1" applyAlignment="1">
      <alignment horizontal="right"/>
    </xf>
    <xf numFmtId="0" fontId="19" fillId="23" borderId="106" xfId="44" applyFont="1" applyFill="1" applyBorder="1" applyAlignment="1">
      <alignment horizontal="center"/>
    </xf>
    <xf numFmtId="0" fontId="19" fillId="23" borderId="48" xfId="44" applyFont="1" applyFill="1" applyBorder="1" applyAlignment="1">
      <alignment horizontal="center"/>
    </xf>
    <xf numFmtId="0" fontId="19" fillId="23" borderId="49" xfId="44" applyFont="1" applyFill="1" applyBorder="1" applyAlignment="1">
      <alignment horizontal="center"/>
    </xf>
    <xf numFmtId="0" fontId="59" fillId="2" borderId="25" xfId="20" applyFont="1" applyFill="1" applyBorder="1" applyAlignment="1">
      <alignment horizontal="center" vertical="center"/>
    </xf>
    <xf numFmtId="0" fontId="60" fillId="2" borderId="68" xfId="20" applyFont="1" applyFill="1" applyBorder="1" applyAlignment="1">
      <alignment horizontal="center"/>
    </xf>
    <xf numFmtId="0" fontId="10" fillId="10" borderId="55" xfId="20" applyFont="1" applyFill="1" applyBorder="1" applyAlignment="1">
      <alignment horizontal="right" vertical="center"/>
    </xf>
    <xf numFmtId="0" fontId="62" fillId="0" borderId="0" xfId="20" applyFont="1" applyBorder="1" applyAlignment="1">
      <alignment horizontal="center"/>
    </xf>
    <xf numFmtId="0" fontId="59" fillId="2" borderId="55" xfId="20" applyFont="1" applyFill="1" applyBorder="1" applyAlignment="1">
      <alignment horizontal="center" vertical="center"/>
    </xf>
    <xf numFmtId="0" fontId="10" fillId="13" borderId="0" xfId="20" applyFont="1" applyFill="1" applyBorder="1" applyAlignment="1">
      <alignment horizontal="left"/>
    </xf>
    <xf numFmtId="0" fontId="62" fillId="17" borderId="0" xfId="20" applyFont="1" applyFill="1" applyBorder="1" applyAlignment="1">
      <alignment horizontal="center"/>
    </xf>
    <xf numFmtId="0" fontId="10" fillId="10" borderId="0" xfId="20" applyFont="1" applyFill="1" applyBorder="1" applyAlignment="1">
      <alignment horizontal="center"/>
    </xf>
    <xf numFmtId="0" fontId="60" fillId="2" borderId="0" xfId="20" applyFont="1" applyFill="1" applyBorder="1" applyAlignment="1">
      <alignment horizontal="center"/>
    </xf>
    <xf numFmtId="4" fontId="10" fillId="25" borderId="148" xfId="0" applyNumberFormat="1" applyFont="1" applyFill="1" applyBorder="1" applyAlignment="1">
      <alignment horizontal="center" vertical="center"/>
    </xf>
    <xf numFmtId="0" fontId="10" fillId="25" borderId="121" xfId="0" applyFont="1" applyFill="1" applyBorder="1" applyAlignment="1">
      <alignment horizontal="center" vertical="center"/>
    </xf>
    <xf numFmtId="0" fontId="10" fillId="25" borderId="118" xfId="0" applyFont="1" applyFill="1" applyBorder="1" applyAlignment="1">
      <alignment horizontal="center" vertical="center"/>
    </xf>
    <xf numFmtId="0" fontId="10" fillId="25" borderId="149" xfId="0" applyFont="1" applyFill="1" applyBorder="1" applyAlignment="1">
      <alignment horizontal="center" vertical="center"/>
    </xf>
    <xf numFmtId="0" fontId="10" fillId="25" borderId="118" xfId="0" applyFont="1" applyFill="1" applyBorder="1" applyAlignment="1">
      <alignment horizontal="center" vertical="center" wrapText="1"/>
    </xf>
    <xf numFmtId="0" fontId="10" fillId="25" borderId="149" xfId="0" applyFont="1" applyFill="1" applyBorder="1" applyAlignment="1">
      <alignment horizontal="center" vertical="center" wrapText="1"/>
    </xf>
    <xf numFmtId="0" fontId="10" fillId="25" borderId="117" xfId="0" applyFont="1" applyFill="1" applyBorder="1" applyAlignment="1">
      <alignment horizontal="center" vertical="center"/>
    </xf>
    <xf numFmtId="0" fontId="10" fillId="25" borderId="150" xfId="0" applyFont="1" applyFill="1" applyBorder="1" applyAlignment="1">
      <alignment horizontal="center" vertical="center"/>
    </xf>
    <xf numFmtId="0" fontId="89" fillId="12" borderId="151" xfId="0" applyFont="1" applyFill="1" applyBorder="1" applyAlignment="1">
      <alignment horizontal="center" vertical="center" wrapText="1"/>
    </xf>
    <xf numFmtId="0" fontId="10" fillId="26" borderId="131" xfId="0" applyFont="1" applyFill="1" applyBorder="1" applyAlignment="1">
      <alignment horizontal="right" vertical="center"/>
    </xf>
    <xf numFmtId="0" fontId="10" fillId="13" borderId="148" xfId="0" applyFont="1" applyFill="1" applyBorder="1" applyAlignment="1">
      <alignment horizontal="center" vertical="center"/>
    </xf>
    <xf numFmtId="0" fontId="74" fillId="25" borderId="122" xfId="20" applyFont="1" applyFill="1" applyBorder="1" applyAlignment="1">
      <alignment horizontal="center" vertical="center"/>
    </xf>
    <xf numFmtId="0" fontId="74" fillId="25" borderId="152" xfId="20" applyFont="1" applyFill="1" applyBorder="1" applyAlignment="1">
      <alignment horizontal="center" vertical="center"/>
    </xf>
    <xf numFmtId="0" fontId="74" fillId="26" borderId="153" xfId="0" applyFont="1" applyFill="1" applyBorder="1" applyAlignment="1">
      <alignment horizontal="right" vertical="center"/>
    </xf>
    <xf numFmtId="0" fontId="74" fillId="25" borderId="148" xfId="20" applyFont="1" applyFill="1" applyBorder="1" applyAlignment="1">
      <alignment horizontal="center" vertical="center"/>
    </xf>
    <xf numFmtId="0" fontId="74" fillId="25" borderId="152" xfId="20" applyFont="1" applyFill="1" applyBorder="1" applyAlignment="1">
      <alignment horizontal="center" vertical="center" wrapText="1"/>
    </xf>
    <xf numFmtId="0" fontId="76" fillId="2" borderId="154" xfId="20" applyFont="1" applyFill="1" applyBorder="1" applyAlignment="1">
      <alignment horizontal="center" vertical="center" wrapText="1"/>
    </xf>
    <xf numFmtId="0" fontId="76" fillId="2" borderId="155" xfId="20" applyFont="1" applyFill="1" applyBorder="1" applyAlignment="1">
      <alignment horizontal="center" vertical="center" wrapText="1"/>
    </xf>
    <xf numFmtId="0" fontId="76" fillId="2" borderId="156" xfId="20" applyFont="1" applyFill="1" applyBorder="1" applyAlignment="1">
      <alignment horizontal="center" vertical="center" wrapText="1"/>
    </xf>
    <xf numFmtId="0" fontId="8" fillId="2" borderId="28" xfId="20" applyFont="1" applyFill="1" applyBorder="1" applyAlignment="1">
      <alignment horizontal="center"/>
    </xf>
    <xf numFmtId="187" fontId="88" fillId="0" borderId="130" xfId="0" applyNumberFormat="1" applyFont="1" applyBorder="1" applyAlignment="1">
      <alignment horizontal="right" vertical="center" wrapText="1"/>
    </xf>
    <xf numFmtId="187" fontId="88" fillId="0" borderId="157" xfId="0" applyNumberFormat="1" applyFont="1" applyBorder="1" applyAlignment="1">
      <alignment horizontal="right" vertical="center" wrapText="1"/>
    </xf>
    <xf numFmtId="184" fontId="88" fillId="0" borderId="130" xfId="0" applyNumberFormat="1" applyFont="1" applyBorder="1" applyAlignment="1">
      <alignment horizontal="right" vertical="center" wrapText="1"/>
    </xf>
    <xf numFmtId="184" fontId="88" fillId="0" borderId="157" xfId="0" applyNumberFormat="1" applyFont="1" applyBorder="1" applyAlignment="1">
      <alignment horizontal="right" vertical="center" wrapText="1"/>
    </xf>
    <xf numFmtId="0" fontId="88" fillId="0" borderId="158" xfId="0" applyFont="1" applyBorder="1" applyAlignment="1">
      <alignment horizontal="left" vertical="center" wrapText="1"/>
    </xf>
    <xf numFmtId="0" fontId="88" fillId="0" borderId="157" xfId="0" applyFont="1" applyBorder="1" applyAlignment="1">
      <alignment horizontal="left" vertical="center" wrapText="1"/>
    </xf>
    <xf numFmtId="0" fontId="87" fillId="27" borderId="130" xfId="0" applyFont="1" applyFill="1" applyBorder="1" applyAlignment="1">
      <alignment horizontal="center" vertical="center" wrapText="1"/>
    </xf>
    <xf numFmtId="0" fontId="87" fillId="27" borderId="157" xfId="0" applyFont="1" applyFill="1" applyBorder="1" applyAlignment="1">
      <alignment horizontal="center" vertical="center" wrapText="1"/>
    </xf>
    <xf numFmtId="0" fontId="86" fillId="27" borderId="129" xfId="0" applyFont="1" applyFill="1" applyBorder="1" applyAlignment="1">
      <alignment horizontal="center" vertical="center" wrapText="1"/>
    </xf>
    <xf numFmtId="0" fontId="86" fillId="27" borderId="159" xfId="0" applyFont="1" applyFill="1" applyBorder="1" applyAlignment="1">
      <alignment horizontal="center" vertical="center" wrapText="1"/>
    </xf>
    <xf numFmtId="0" fontId="86" fillId="27" borderId="130" xfId="0" applyFont="1" applyFill="1" applyBorder="1" applyAlignment="1">
      <alignment horizontal="center" vertical="center" wrapText="1"/>
    </xf>
    <xf numFmtId="0" fontId="86" fillId="27" borderId="158" xfId="0" applyFont="1" applyFill="1" applyBorder="1" applyAlignment="1">
      <alignment horizontal="center" vertical="center" wrapText="1"/>
    </xf>
    <xf numFmtId="0" fontId="86" fillId="27" borderId="157" xfId="0" applyFont="1" applyFill="1" applyBorder="1" applyAlignment="1">
      <alignment horizontal="center" vertical="center" wrapText="1"/>
    </xf>
    <xf numFmtId="0" fontId="87" fillId="27" borderId="128" xfId="0" applyFont="1" applyFill="1" applyBorder="1" applyAlignment="1">
      <alignment horizontal="center" vertical="center" wrapText="1"/>
    </xf>
    <xf numFmtId="0" fontId="87" fillId="27" borderId="160" xfId="0" applyFont="1" applyFill="1" applyBorder="1" applyAlignment="1">
      <alignment horizontal="center" vertical="center" wrapText="1"/>
    </xf>
    <xf numFmtId="0" fontId="87" fillId="27" borderId="161" xfId="0" applyFont="1" applyFill="1" applyBorder="1" applyAlignment="1">
      <alignment horizontal="center" vertical="center" wrapText="1"/>
    </xf>
    <xf numFmtId="0" fontId="87" fillId="27" borderId="162" xfId="0" applyFont="1" applyFill="1" applyBorder="1" applyAlignment="1">
      <alignment horizontal="center" vertical="center" wrapText="1"/>
    </xf>
    <xf numFmtId="0" fontId="86" fillId="27" borderId="163" xfId="0" applyFont="1" applyFill="1" applyBorder="1" applyAlignment="1">
      <alignment horizontal="left" vertical="center" wrapText="1"/>
    </xf>
    <xf numFmtId="0" fontId="86" fillId="27" borderId="160" xfId="0" applyFont="1" applyFill="1" applyBorder="1" applyAlignment="1">
      <alignment horizontal="left" vertical="center" wrapText="1"/>
    </xf>
    <xf numFmtId="0" fontId="86" fillId="27" borderId="161" xfId="0" applyFont="1" applyFill="1" applyBorder="1" applyAlignment="1">
      <alignment horizontal="left" vertical="center" wrapText="1"/>
    </xf>
    <xf numFmtId="0" fontId="86" fillId="27" borderId="164" xfId="0" applyFont="1" applyFill="1" applyBorder="1" applyAlignment="1">
      <alignment horizontal="left" vertical="center" wrapText="1"/>
    </xf>
    <xf numFmtId="0" fontId="86" fillId="27" borderId="162" xfId="0" applyFont="1" applyFill="1" applyBorder="1" applyAlignment="1">
      <alignment horizontal="left" vertical="center" wrapText="1"/>
    </xf>
    <xf numFmtId="0" fontId="85" fillId="0" borderId="130" xfId="0" applyFont="1" applyBorder="1" applyAlignment="1">
      <alignment horizontal="left" vertical="center" wrapText="1"/>
    </xf>
    <xf numFmtId="0" fontId="85" fillId="0" borderId="158" xfId="0" applyFont="1" applyBorder="1" applyAlignment="1">
      <alignment horizontal="left" vertical="center" wrapText="1"/>
    </xf>
    <xf numFmtId="0" fontId="85" fillId="0" borderId="157" xfId="0" applyFont="1" applyBorder="1" applyAlignment="1">
      <alignment horizontal="left" vertical="center" wrapText="1"/>
    </xf>
    <xf numFmtId="0" fontId="86" fillId="27" borderId="130" xfId="0" applyFont="1" applyFill="1" applyBorder="1" applyAlignment="1">
      <alignment horizontal="left" vertical="center" wrapText="1"/>
    </xf>
    <xf numFmtId="0" fontId="86" fillId="27" borderId="158" xfId="0" applyFont="1" applyFill="1" applyBorder="1" applyAlignment="1">
      <alignment horizontal="left" vertical="center" wrapText="1"/>
    </xf>
    <xf numFmtId="0" fontId="86" fillId="27" borderId="157" xfId="0" applyFont="1" applyFill="1" applyBorder="1" applyAlignment="1">
      <alignment horizontal="left" vertical="center" wrapText="1"/>
    </xf>
    <xf numFmtId="0" fontId="87" fillId="0" borderId="130" xfId="0" applyFont="1" applyBorder="1" applyAlignment="1">
      <alignment horizontal="right" vertical="center" wrapText="1"/>
    </xf>
    <xf numFmtId="0" fontId="87" fillId="0" borderId="158" xfId="0" applyFont="1" applyBorder="1" applyAlignment="1">
      <alignment horizontal="right" vertical="center" wrapText="1"/>
    </xf>
    <xf numFmtId="0" fontId="87" fillId="0" borderId="157" xfId="0" applyFont="1" applyBorder="1" applyAlignment="1">
      <alignment horizontal="right" vertical="center" wrapText="1"/>
    </xf>
    <xf numFmtId="184" fontId="88" fillId="0" borderId="130" xfId="0" applyNumberFormat="1" applyFont="1" applyBorder="1" applyAlignment="1">
      <alignment horizontal="center" vertical="center" wrapText="1"/>
    </xf>
    <xf numFmtId="184" fontId="88" fillId="0" borderId="157" xfId="0" applyNumberFormat="1" applyFont="1" applyBorder="1" applyAlignment="1">
      <alignment horizontal="center" vertical="center" wrapText="1"/>
    </xf>
    <xf numFmtId="173" fontId="88" fillId="0" borderId="130" xfId="0" applyNumberFormat="1" applyFont="1" applyBorder="1" applyAlignment="1">
      <alignment horizontal="right" vertical="center" wrapText="1"/>
    </xf>
    <xf numFmtId="173" fontId="88" fillId="0" borderId="157" xfId="0" applyNumberFormat="1" applyFont="1" applyBorder="1" applyAlignment="1">
      <alignment horizontal="right" vertical="center" wrapText="1"/>
    </xf>
    <xf numFmtId="0" fontId="86" fillId="0" borderId="130" xfId="0" applyFont="1" applyBorder="1" applyAlignment="1">
      <alignment horizontal="right" vertical="center" wrapText="1"/>
    </xf>
    <xf numFmtId="0" fontId="86" fillId="0" borderId="158" xfId="0" applyFont="1" applyBorder="1" applyAlignment="1">
      <alignment horizontal="right" vertical="center" wrapText="1"/>
    </xf>
    <xf numFmtId="0" fontId="86" fillId="0" borderId="157" xfId="0" applyFont="1" applyBorder="1" applyAlignment="1">
      <alignment horizontal="right" vertical="center" wrapText="1"/>
    </xf>
    <xf numFmtId="0" fontId="84" fillId="0" borderId="164" xfId="0" applyFont="1" applyBorder="1" applyAlignment="1">
      <alignment horizontal="left" vertical="top" wrapText="1"/>
    </xf>
    <xf numFmtId="187" fontId="88" fillId="0" borderId="130" xfId="0" applyNumberFormat="1" applyFont="1" applyBorder="1" applyAlignment="1">
      <alignment horizontal="right" vertical="top" wrapText="1"/>
    </xf>
    <xf numFmtId="187" fontId="88" fillId="0" borderId="157" xfId="0" applyNumberFormat="1" applyFont="1" applyBorder="1" applyAlignment="1">
      <alignment horizontal="right" vertical="top" wrapText="1"/>
    </xf>
    <xf numFmtId="184" fontId="88" fillId="0" borderId="130" xfId="0" applyNumberFormat="1" applyFont="1" applyBorder="1" applyAlignment="1">
      <alignment horizontal="center" vertical="top" wrapText="1"/>
    </xf>
    <xf numFmtId="184" fontId="88" fillId="0" borderId="157" xfId="0" applyNumberFormat="1" applyFont="1" applyBorder="1" applyAlignment="1">
      <alignment horizontal="center" vertical="top" wrapText="1"/>
    </xf>
    <xf numFmtId="0" fontId="88" fillId="0" borderId="130" xfId="0" applyFont="1" applyBorder="1" applyAlignment="1">
      <alignment horizontal="center" vertical="top" wrapText="1"/>
    </xf>
    <xf numFmtId="0" fontId="88" fillId="0" borderId="157" xfId="0" applyFont="1" applyBorder="1" applyAlignment="1">
      <alignment horizontal="center" vertical="top" wrapText="1"/>
    </xf>
    <xf numFmtId="0" fontId="88" fillId="0" borderId="130" xfId="0" applyFont="1" applyBorder="1" applyAlignment="1">
      <alignment horizontal="left" vertical="top" wrapText="1"/>
    </xf>
    <xf numFmtId="0" fontId="88" fillId="0" borderId="157" xfId="0" applyFont="1" applyBorder="1" applyAlignment="1">
      <alignment horizontal="left" vertical="top" wrapText="1"/>
    </xf>
    <xf numFmtId="0" fontId="87" fillId="27" borderId="159" xfId="0" applyFont="1" applyFill="1" applyBorder="1" applyAlignment="1">
      <alignment horizontal="center" vertical="center" wrapText="1"/>
    </xf>
  </cellXfs>
  <cellStyles count="51">
    <cellStyle name="Hiperlink 2" xfId="42"/>
    <cellStyle name="Moeda" xfId="2" builtinId="4"/>
    <cellStyle name="Moeda 2" xfId="25"/>
    <cellStyle name="Moeda 2 2" xfId="33"/>
    <cellStyle name="Moeda 2 2 2" xfId="35"/>
    <cellStyle name="Moeda 6" xfId="24"/>
    <cellStyle name="Normal" xfId="0" builtinId="0"/>
    <cellStyle name="Normal 10 2 2" xfId="20"/>
    <cellStyle name="Normal 11 2" xfId="11"/>
    <cellStyle name="Normal 12 2 5" xfId="4"/>
    <cellStyle name="Normal 14 2 2" xfId="38"/>
    <cellStyle name="Normal 17 2 2" xfId="6"/>
    <cellStyle name="Normal 2" xfId="14"/>
    <cellStyle name="Normal 2 10" xfId="36"/>
    <cellStyle name="Normal 2 2" xfId="30"/>
    <cellStyle name="Normal 2 2 10" xfId="22"/>
    <cellStyle name="Normal 2 2 2" xfId="45"/>
    <cellStyle name="Normal 2 3" xfId="32"/>
    <cellStyle name="Normal 2 3 2" xfId="37"/>
    <cellStyle name="Normal 2 5" xfId="18"/>
    <cellStyle name="Normal 3" xfId="15"/>
    <cellStyle name="Normal 3 4" xfId="34"/>
    <cellStyle name="Normal 31 2" xfId="21"/>
    <cellStyle name="Normal 34" xfId="41"/>
    <cellStyle name="Normal 35 2" xfId="9"/>
    <cellStyle name="Normal 4" xfId="17"/>
    <cellStyle name="Normal 4 2 3" xfId="47"/>
    <cellStyle name="Normal 5" xfId="50"/>
    <cellStyle name="Normal 6 8" xfId="43"/>
    <cellStyle name="Normal_5ª Medição 199 2" xfId="27"/>
    <cellStyle name="Normal_6 - planilha de preços unitários" xfId="12"/>
    <cellStyle name="Normal_LAY OUT" xfId="44"/>
    <cellStyle name="Normal_Mirassol" xfId="16"/>
    <cellStyle name="Normal_ORÇAMENTOS TRAVESSIAS 2" xfId="29"/>
    <cellStyle name="Porcentagem" xfId="3" builtinId="5"/>
    <cellStyle name="Porcentagem 2 4" xfId="39"/>
    <cellStyle name="Porcentagem 2 4 3" xfId="49"/>
    <cellStyle name="Porcentagem 2 6" xfId="13"/>
    <cellStyle name="Porcentagem 3 4" xfId="48"/>
    <cellStyle name="Porcentagem 4" xfId="10"/>
    <cellStyle name="Separador de milhares 2 3" xfId="28"/>
    <cellStyle name="Separador de milhares 23" xfId="26"/>
    <cellStyle name="Vírgula" xfId="1" builtinId="3"/>
    <cellStyle name="Vírgula 10 2" xfId="40"/>
    <cellStyle name="Vírgula 10 2 2" xfId="7"/>
    <cellStyle name="Vírgula 13" xfId="23"/>
    <cellStyle name="Vírgula 13 2" xfId="46"/>
    <cellStyle name="Vírgula 15" xfId="5"/>
    <cellStyle name="Vírgula 2" xfId="19"/>
    <cellStyle name="Vírgula 3" xfId="31"/>
    <cellStyle name="Vírgula 5 3" xf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externalLink" Target="externalLinks/externalLink16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1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4" Type="http://schemas.openxmlformats.org/officeDocument/2006/relationships/externalLink" Target="externalLinks/externalLink1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externalLink" Target="externalLinks/externalLink17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0</xdr:row>
      <xdr:rowOff>133350</xdr:rowOff>
    </xdr:from>
    <xdr:to>
      <xdr:col>21</xdr:col>
      <xdr:colOff>533400</xdr:colOff>
      <xdr:row>38</xdr:row>
      <xdr:rowOff>33494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F92797ED-372D-470F-B559-6D0EA4DC0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33350"/>
          <a:ext cx="10096500" cy="7139144"/>
        </a:xfrm>
        <a:prstGeom prst="rect">
          <a:avLst/>
        </a:prstGeom>
      </xdr:spPr>
    </xdr:pic>
    <xdr:clientData/>
  </xdr:twoCellAnchor>
  <xdr:twoCellAnchor>
    <xdr:from>
      <xdr:col>19</xdr:col>
      <xdr:colOff>323850</xdr:colOff>
      <xdr:row>26</xdr:row>
      <xdr:rowOff>100013</xdr:rowOff>
    </xdr:from>
    <xdr:to>
      <xdr:col>21</xdr:col>
      <xdr:colOff>457200</xdr:colOff>
      <xdr:row>28</xdr:row>
      <xdr:rowOff>147638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xmlns="" id="{308BBF8E-B9DB-4C97-A2A3-F42CB2494095}"/>
            </a:ext>
          </a:extLst>
        </xdr:cNvPr>
        <xdr:cNvSpPr/>
      </xdr:nvSpPr>
      <xdr:spPr>
        <a:xfrm>
          <a:off x="13573125" y="5053013"/>
          <a:ext cx="1352550" cy="4286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5</xdr:col>
      <xdr:colOff>200024</xdr:colOff>
      <xdr:row>37</xdr:row>
      <xdr:rowOff>66674</xdr:rowOff>
    </xdr:from>
    <xdr:to>
      <xdr:col>21</xdr:col>
      <xdr:colOff>571499</xdr:colOff>
      <xdr:row>74</xdr:row>
      <xdr:rowOff>177523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83AF187F-17FD-6CCA-81CE-FF6DE52FC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899" y="7115174"/>
          <a:ext cx="10125075" cy="7159349"/>
        </a:xfrm>
        <a:prstGeom prst="rect">
          <a:avLst/>
        </a:prstGeom>
      </xdr:spPr>
    </xdr:pic>
    <xdr:clientData/>
  </xdr:twoCellAnchor>
  <xdr:twoCellAnchor>
    <xdr:from>
      <xdr:col>18</xdr:col>
      <xdr:colOff>514350</xdr:colOff>
      <xdr:row>51</xdr:row>
      <xdr:rowOff>100014</xdr:rowOff>
    </xdr:from>
    <xdr:to>
      <xdr:col>21</xdr:col>
      <xdr:colOff>304800</xdr:colOff>
      <xdr:row>53</xdr:row>
      <xdr:rowOff>142876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xmlns="" id="{36B9ABE0-C9F6-478C-A0FE-A428D2C90312}"/>
            </a:ext>
          </a:extLst>
        </xdr:cNvPr>
        <xdr:cNvSpPr/>
      </xdr:nvSpPr>
      <xdr:spPr>
        <a:xfrm>
          <a:off x="13154025" y="9815514"/>
          <a:ext cx="1619250" cy="423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" name="Line 82">
          <a:extLst>
            <a:ext uri="{FF2B5EF4-FFF2-40B4-BE49-F238E27FC236}">
              <a16:creationId xmlns:a16="http://schemas.microsoft.com/office/drawing/2014/main" xmlns="" id="{A61899FD-0FFA-496B-8D04-515DDD7F836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" name="Line 83">
          <a:extLst>
            <a:ext uri="{FF2B5EF4-FFF2-40B4-BE49-F238E27FC236}">
              <a16:creationId xmlns:a16="http://schemas.microsoft.com/office/drawing/2014/main" xmlns="" id="{0674DDFD-4313-455B-9661-32503734B3C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" name="Line 84">
          <a:extLst>
            <a:ext uri="{FF2B5EF4-FFF2-40B4-BE49-F238E27FC236}">
              <a16:creationId xmlns:a16="http://schemas.microsoft.com/office/drawing/2014/main" xmlns="" id="{128A8C0B-21BE-42B5-BF0D-D3EA3223638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" name="Line 85">
          <a:extLst>
            <a:ext uri="{FF2B5EF4-FFF2-40B4-BE49-F238E27FC236}">
              <a16:creationId xmlns:a16="http://schemas.microsoft.com/office/drawing/2014/main" xmlns="" id="{478FF605-A900-4107-9CDD-9B73DA9EF27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" name="Line 86">
          <a:extLst>
            <a:ext uri="{FF2B5EF4-FFF2-40B4-BE49-F238E27FC236}">
              <a16:creationId xmlns:a16="http://schemas.microsoft.com/office/drawing/2014/main" xmlns="" id="{3AE97E72-5B84-4EFE-9AD4-AA61C21BDED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7" name="Line 87">
          <a:extLst>
            <a:ext uri="{FF2B5EF4-FFF2-40B4-BE49-F238E27FC236}">
              <a16:creationId xmlns:a16="http://schemas.microsoft.com/office/drawing/2014/main" xmlns="" id="{BA5D891D-90E8-4BB7-8F55-A27F55C4D17A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8" name="Line 88">
          <a:extLst>
            <a:ext uri="{FF2B5EF4-FFF2-40B4-BE49-F238E27FC236}">
              <a16:creationId xmlns:a16="http://schemas.microsoft.com/office/drawing/2014/main" xmlns="" id="{E9228FDD-EEF2-4938-B7A6-0B9226B969A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9" name="Line 89">
          <a:extLst>
            <a:ext uri="{FF2B5EF4-FFF2-40B4-BE49-F238E27FC236}">
              <a16:creationId xmlns:a16="http://schemas.microsoft.com/office/drawing/2014/main" xmlns="" id="{A6AA3FBD-7E51-48BC-9F26-FF5125B072F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" name="Line 90">
          <a:extLst>
            <a:ext uri="{FF2B5EF4-FFF2-40B4-BE49-F238E27FC236}">
              <a16:creationId xmlns:a16="http://schemas.microsoft.com/office/drawing/2014/main" xmlns="" id="{79F53EC9-1A71-4E9F-8613-9606A3EBE43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" name="Line 91">
          <a:extLst>
            <a:ext uri="{FF2B5EF4-FFF2-40B4-BE49-F238E27FC236}">
              <a16:creationId xmlns:a16="http://schemas.microsoft.com/office/drawing/2014/main" xmlns="" id="{FDA05C8E-7243-4667-90AD-4CD39E3418C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" name="Line 92">
          <a:extLst>
            <a:ext uri="{FF2B5EF4-FFF2-40B4-BE49-F238E27FC236}">
              <a16:creationId xmlns:a16="http://schemas.microsoft.com/office/drawing/2014/main" xmlns="" id="{8F48C705-C3FC-4962-AB55-D9F15276BA6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" name="Line 93">
          <a:extLst>
            <a:ext uri="{FF2B5EF4-FFF2-40B4-BE49-F238E27FC236}">
              <a16:creationId xmlns:a16="http://schemas.microsoft.com/office/drawing/2014/main" xmlns="" id="{1BD0DCB9-0E5C-4786-A76E-4DB4E62B4583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" name="Line 94">
          <a:extLst>
            <a:ext uri="{FF2B5EF4-FFF2-40B4-BE49-F238E27FC236}">
              <a16:creationId xmlns:a16="http://schemas.microsoft.com/office/drawing/2014/main" xmlns="" id="{8D2D697A-0F6E-4CD1-8C8C-1A11773BBCF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" name="Line 95">
          <a:extLst>
            <a:ext uri="{FF2B5EF4-FFF2-40B4-BE49-F238E27FC236}">
              <a16:creationId xmlns:a16="http://schemas.microsoft.com/office/drawing/2014/main" xmlns="" id="{6DFA208C-EDEB-4014-8433-97413DAEA59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" name="Line 96">
          <a:extLst>
            <a:ext uri="{FF2B5EF4-FFF2-40B4-BE49-F238E27FC236}">
              <a16:creationId xmlns:a16="http://schemas.microsoft.com/office/drawing/2014/main" xmlns="" id="{4D36D6C3-519E-4407-ABC9-C662187EA78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7" name="Line 97">
          <a:extLst>
            <a:ext uri="{FF2B5EF4-FFF2-40B4-BE49-F238E27FC236}">
              <a16:creationId xmlns:a16="http://schemas.microsoft.com/office/drawing/2014/main" xmlns="" id="{337EFE92-9EDA-4863-BADF-39BF5E309B5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8" name="Line 98">
          <a:extLst>
            <a:ext uri="{FF2B5EF4-FFF2-40B4-BE49-F238E27FC236}">
              <a16:creationId xmlns:a16="http://schemas.microsoft.com/office/drawing/2014/main" xmlns="" id="{A9FF0E12-9DCA-4C7A-8272-48C3C61F1BE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9" name="Line 99">
          <a:extLst>
            <a:ext uri="{FF2B5EF4-FFF2-40B4-BE49-F238E27FC236}">
              <a16:creationId xmlns:a16="http://schemas.microsoft.com/office/drawing/2014/main" xmlns="" id="{40A2AADF-6A20-4FCF-A281-DB957B6A6BA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0" name="Line 100">
          <a:extLst>
            <a:ext uri="{FF2B5EF4-FFF2-40B4-BE49-F238E27FC236}">
              <a16:creationId xmlns:a16="http://schemas.microsoft.com/office/drawing/2014/main" xmlns="" id="{CBBA7EF6-82B2-47AF-8ECC-A510ABD0D54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1" name="Line 101">
          <a:extLst>
            <a:ext uri="{FF2B5EF4-FFF2-40B4-BE49-F238E27FC236}">
              <a16:creationId xmlns:a16="http://schemas.microsoft.com/office/drawing/2014/main" xmlns="" id="{77E966F4-AD4C-4458-BD8F-149D0672BB4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2" name="Line 102">
          <a:extLst>
            <a:ext uri="{FF2B5EF4-FFF2-40B4-BE49-F238E27FC236}">
              <a16:creationId xmlns:a16="http://schemas.microsoft.com/office/drawing/2014/main" xmlns="" id="{3296BBF3-553C-4A36-8A93-D17185B154C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3" name="Line 103">
          <a:extLst>
            <a:ext uri="{FF2B5EF4-FFF2-40B4-BE49-F238E27FC236}">
              <a16:creationId xmlns:a16="http://schemas.microsoft.com/office/drawing/2014/main" xmlns="" id="{F73130BC-3B46-4945-A41D-24A09F6A30C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4" name="Line 104">
          <a:extLst>
            <a:ext uri="{FF2B5EF4-FFF2-40B4-BE49-F238E27FC236}">
              <a16:creationId xmlns:a16="http://schemas.microsoft.com/office/drawing/2014/main" xmlns="" id="{DF10B461-C97B-47A6-805C-5B293E6511C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5" name="Line 105">
          <a:extLst>
            <a:ext uri="{FF2B5EF4-FFF2-40B4-BE49-F238E27FC236}">
              <a16:creationId xmlns:a16="http://schemas.microsoft.com/office/drawing/2014/main" xmlns="" id="{B711A6D0-0C02-495B-B06F-B8E8DF653B13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6" name="Line 106">
          <a:extLst>
            <a:ext uri="{FF2B5EF4-FFF2-40B4-BE49-F238E27FC236}">
              <a16:creationId xmlns:a16="http://schemas.microsoft.com/office/drawing/2014/main" xmlns="" id="{9A341CDE-91F5-4E4C-AFD4-4F9E1EC6F7D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7" name="Line 107">
          <a:extLst>
            <a:ext uri="{FF2B5EF4-FFF2-40B4-BE49-F238E27FC236}">
              <a16:creationId xmlns:a16="http://schemas.microsoft.com/office/drawing/2014/main" xmlns="" id="{78C0A01C-6697-44A4-A118-483943D4840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8" name="Line 108">
          <a:extLst>
            <a:ext uri="{FF2B5EF4-FFF2-40B4-BE49-F238E27FC236}">
              <a16:creationId xmlns:a16="http://schemas.microsoft.com/office/drawing/2014/main" xmlns="" id="{492BC8CD-9F6D-4F7C-B57B-B234D7EACFF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29" name="Line 109">
          <a:extLst>
            <a:ext uri="{FF2B5EF4-FFF2-40B4-BE49-F238E27FC236}">
              <a16:creationId xmlns:a16="http://schemas.microsoft.com/office/drawing/2014/main" xmlns="" id="{D3B3E51C-478B-4238-AA4C-25EAE2A03E0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0" name="Line 110">
          <a:extLst>
            <a:ext uri="{FF2B5EF4-FFF2-40B4-BE49-F238E27FC236}">
              <a16:creationId xmlns:a16="http://schemas.microsoft.com/office/drawing/2014/main" xmlns="" id="{B6431342-1A92-431F-A966-87251768200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1" name="Line 111">
          <a:extLst>
            <a:ext uri="{FF2B5EF4-FFF2-40B4-BE49-F238E27FC236}">
              <a16:creationId xmlns:a16="http://schemas.microsoft.com/office/drawing/2014/main" xmlns="" id="{0BF0CED9-D392-4BC8-A430-3E921A98FDC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2" name="Line 112">
          <a:extLst>
            <a:ext uri="{FF2B5EF4-FFF2-40B4-BE49-F238E27FC236}">
              <a16:creationId xmlns:a16="http://schemas.microsoft.com/office/drawing/2014/main" xmlns="" id="{52F01A7F-34A6-4576-8730-FFCD6356632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3" name="Line 113">
          <a:extLst>
            <a:ext uri="{FF2B5EF4-FFF2-40B4-BE49-F238E27FC236}">
              <a16:creationId xmlns:a16="http://schemas.microsoft.com/office/drawing/2014/main" xmlns="" id="{928CE7A0-68D7-49F6-971E-D71AA3C70F6C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4" name="Line 114">
          <a:extLst>
            <a:ext uri="{FF2B5EF4-FFF2-40B4-BE49-F238E27FC236}">
              <a16:creationId xmlns:a16="http://schemas.microsoft.com/office/drawing/2014/main" xmlns="" id="{F260C05E-DC4F-41D1-8635-856E6EDF786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5" name="Line 115">
          <a:extLst>
            <a:ext uri="{FF2B5EF4-FFF2-40B4-BE49-F238E27FC236}">
              <a16:creationId xmlns:a16="http://schemas.microsoft.com/office/drawing/2014/main" xmlns="" id="{E1C8A2D9-A7E4-47FA-9327-48359D5CE8C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6" name="Line 116">
          <a:extLst>
            <a:ext uri="{FF2B5EF4-FFF2-40B4-BE49-F238E27FC236}">
              <a16:creationId xmlns:a16="http://schemas.microsoft.com/office/drawing/2014/main" xmlns="" id="{B1B0664D-DDA7-4863-97D5-375B4E0E5AA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7" name="Line 117">
          <a:extLst>
            <a:ext uri="{FF2B5EF4-FFF2-40B4-BE49-F238E27FC236}">
              <a16:creationId xmlns:a16="http://schemas.microsoft.com/office/drawing/2014/main" xmlns="" id="{47506AA9-21C0-45F6-A434-AB40EB3F4FF5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8" name="Line 118">
          <a:extLst>
            <a:ext uri="{FF2B5EF4-FFF2-40B4-BE49-F238E27FC236}">
              <a16:creationId xmlns:a16="http://schemas.microsoft.com/office/drawing/2014/main" xmlns="" id="{1494E825-4FF0-4E7F-8EFA-92138DF3FC7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39" name="Line 119">
          <a:extLst>
            <a:ext uri="{FF2B5EF4-FFF2-40B4-BE49-F238E27FC236}">
              <a16:creationId xmlns:a16="http://schemas.microsoft.com/office/drawing/2014/main" xmlns="" id="{C81BF2A0-FA1D-4336-98E6-2C02EF27F4D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0" name="Line 120">
          <a:extLst>
            <a:ext uri="{FF2B5EF4-FFF2-40B4-BE49-F238E27FC236}">
              <a16:creationId xmlns:a16="http://schemas.microsoft.com/office/drawing/2014/main" xmlns="" id="{4F020D74-E6B3-4388-88D4-E64B77EA240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1" name="Line 121">
          <a:extLst>
            <a:ext uri="{FF2B5EF4-FFF2-40B4-BE49-F238E27FC236}">
              <a16:creationId xmlns:a16="http://schemas.microsoft.com/office/drawing/2014/main" xmlns="" id="{F8BF4628-4E2F-4201-B0C7-70D149CE7D9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2" name="Line 122">
          <a:extLst>
            <a:ext uri="{FF2B5EF4-FFF2-40B4-BE49-F238E27FC236}">
              <a16:creationId xmlns:a16="http://schemas.microsoft.com/office/drawing/2014/main" xmlns="" id="{C693229C-D154-4DDA-B5F0-24E745FF6AB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3" name="Line 123">
          <a:extLst>
            <a:ext uri="{FF2B5EF4-FFF2-40B4-BE49-F238E27FC236}">
              <a16:creationId xmlns:a16="http://schemas.microsoft.com/office/drawing/2014/main" xmlns="" id="{DEB73CD4-CD2E-4B6E-8720-AA0E5B9B72C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4" name="Line 124">
          <a:extLst>
            <a:ext uri="{FF2B5EF4-FFF2-40B4-BE49-F238E27FC236}">
              <a16:creationId xmlns:a16="http://schemas.microsoft.com/office/drawing/2014/main" xmlns="" id="{AB7E8C13-1DA9-48B1-A0CE-E321B92EAEF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5" name="Line 125">
          <a:extLst>
            <a:ext uri="{FF2B5EF4-FFF2-40B4-BE49-F238E27FC236}">
              <a16:creationId xmlns:a16="http://schemas.microsoft.com/office/drawing/2014/main" xmlns="" id="{126A789C-1D84-49D0-991D-575D2967004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6" name="Line 126">
          <a:extLst>
            <a:ext uri="{FF2B5EF4-FFF2-40B4-BE49-F238E27FC236}">
              <a16:creationId xmlns:a16="http://schemas.microsoft.com/office/drawing/2014/main" xmlns="" id="{638EFA18-0CF8-4D06-8B92-CB53E402B39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7" name="Line 127">
          <a:extLst>
            <a:ext uri="{FF2B5EF4-FFF2-40B4-BE49-F238E27FC236}">
              <a16:creationId xmlns:a16="http://schemas.microsoft.com/office/drawing/2014/main" xmlns="" id="{08F67333-F6A3-410F-BA40-5299E4CD406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8" name="Line 128">
          <a:extLst>
            <a:ext uri="{FF2B5EF4-FFF2-40B4-BE49-F238E27FC236}">
              <a16:creationId xmlns:a16="http://schemas.microsoft.com/office/drawing/2014/main" xmlns="" id="{00897258-2B88-4E43-ABBA-8140CCAF296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49" name="Line 129">
          <a:extLst>
            <a:ext uri="{FF2B5EF4-FFF2-40B4-BE49-F238E27FC236}">
              <a16:creationId xmlns:a16="http://schemas.microsoft.com/office/drawing/2014/main" xmlns="" id="{43B077C7-5350-46B8-98C2-932C9A025B89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0" name="Line 141">
          <a:extLst>
            <a:ext uri="{FF2B5EF4-FFF2-40B4-BE49-F238E27FC236}">
              <a16:creationId xmlns:a16="http://schemas.microsoft.com/office/drawing/2014/main" xmlns="" id="{2F130B58-8268-41A1-9EA5-3344A62A888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1" name="Line 142">
          <a:extLst>
            <a:ext uri="{FF2B5EF4-FFF2-40B4-BE49-F238E27FC236}">
              <a16:creationId xmlns:a16="http://schemas.microsoft.com/office/drawing/2014/main" xmlns="" id="{38DFD50B-B605-4360-A938-192525B0A1B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2" name="Line 143">
          <a:extLst>
            <a:ext uri="{FF2B5EF4-FFF2-40B4-BE49-F238E27FC236}">
              <a16:creationId xmlns:a16="http://schemas.microsoft.com/office/drawing/2014/main" xmlns="" id="{F1690B84-A527-43E0-989B-EBC291A1949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3" name="Line 144">
          <a:extLst>
            <a:ext uri="{FF2B5EF4-FFF2-40B4-BE49-F238E27FC236}">
              <a16:creationId xmlns:a16="http://schemas.microsoft.com/office/drawing/2014/main" xmlns="" id="{8F052E6A-4896-4771-8A60-0B4B729FBFC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4" name="Line 145">
          <a:extLst>
            <a:ext uri="{FF2B5EF4-FFF2-40B4-BE49-F238E27FC236}">
              <a16:creationId xmlns:a16="http://schemas.microsoft.com/office/drawing/2014/main" xmlns="" id="{22332445-2E29-4566-876F-17974FC6DDC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5" name="Line 146">
          <a:extLst>
            <a:ext uri="{FF2B5EF4-FFF2-40B4-BE49-F238E27FC236}">
              <a16:creationId xmlns:a16="http://schemas.microsoft.com/office/drawing/2014/main" xmlns="" id="{F95DB7E7-2CB4-4C1F-A7CB-79E8EE1E44D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6" name="Line 147">
          <a:extLst>
            <a:ext uri="{FF2B5EF4-FFF2-40B4-BE49-F238E27FC236}">
              <a16:creationId xmlns:a16="http://schemas.microsoft.com/office/drawing/2014/main" xmlns="" id="{851AEDDC-242E-4B63-9672-655DE6FFF92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7" name="Line 148">
          <a:extLst>
            <a:ext uri="{FF2B5EF4-FFF2-40B4-BE49-F238E27FC236}">
              <a16:creationId xmlns:a16="http://schemas.microsoft.com/office/drawing/2014/main" xmlns="" id="{98B055C2-8A46-4A88-BBF1-5A66DB5CB30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8" name="Line 149">
          <a:extLst>
            <a:ext uri="{FF2B5EF4-FFF2-40B4-BE49-F238E27FC236}">
              <a16:creationId xmlns:a16="http://schemas.microsoft.com/office/drawing/2014/main" xmlns="" id="{DA33C5B0-371A-406A-A385-5F799D50ABB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59" name="Line 150">
          <a:extLst>
            <a:ext uri="{FF2B5EF4-FFF2-40B4-BE49-F238E27FC236}">
              <a16:creationId xmlns:a16="http://schemas.microsoft.com/office/drawing/2014/main" xmlns="" id="{D62BD061-A385-434A-85CB-18DE6C73AC4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0" name="Line 151">
          <a:extLst>
            <a:ext uri="{FF2B5EF4-FFF2-40B4-BE49-F238E27FC236}">
              <a16:creationId xmlns:a16="http://schemas.microsoft.com/office/drawing/2014/main" xmlns="" id="{90FBD324-F36E-47F4-A612-8371AB54B48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1" name="Line 152">
          <a:extLst>
            <a:ext uri="{FF2B5EF4-FFF2-40B4-BE49-F238E27FC236}">
              <a16:creationId xmlns:a16="http://schemas.microsoft.com/office/drawing/2014/main" xmlns="" id="{485060F8-8D03-46B3-9F66-28C9DF71B282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2" name="Line 153">
          <a:extLst>
            <a:ext uri="{FF2B5EF4-FFF2-40B4-BE49-F238E27FC236}">
              <a16:creationId xmlns:a16="http://schemas.microsoft.com/office/drawing/2014/main" xmlns="" id="{A2DE0636-2264-4EAA-A988-278A14D3367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3" name="Line 154">
          <a:extLst>
            <a:ext uri="{FF2B5EF4-FFF2-40B4-BE49-F238E27FC236}">
              <a16:creationId xmlns:a16="http://schemas.microsoft.com/office/drawing/2014/main" xmlns="" id="{E2E7F6F8-CA28-469B-9B7D-5F69C82F875A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4" name="Line 155">
          <a:extLst>
            <a:ext uri="{FF2B5EF4-FFF2-40B4-BE49-F238E27FC236}">
              <a16:creationId xmlns:a16="http://schemas.microsoft.com/office/drawing/2014/main" xmlns="" id="{58836E2B-D898-41DF-9629-35D11A0FE49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5" name="Line 156">
          <a:extLst>
            <a:ext uri="{FF2B5EF4-FFF2-40B4-BE49-F238E27FC236}">
              <a16:creationId xmlns:a16="http://schemas.microsoft.com/office/drawing/2014/main" xmlns="" id="{74C70B7D-CB97-4DE3-9445-1B5FDEF3BE9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6" name="Line 157">
          <a:extLst>
            <a:ext uri="{FF2B5EF4-FFF2-40B4-BE49-F238E27FC236}">
              <a16:creationId xmlns:a16="http://schemas.microsoft.com/office/drawing/2014/main" xmlns="" id="{07EDB49D-5B3E-4E0D-BD0D-4E72706EE8C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7" name="Line 158">
          <a:extLst>
            <a:ext uri="{FF2B5EF4-FFF2-40B4-BE49-F238E27FC236}">
              <a16:creationId xmlns:a16="http://schemas.microsoft.com/office/drawing/2014/main" xmlns="" id="{E56E4601-3F69-418E-AB88-EDCF39ED53C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8" name="Line 159">
          <a:extLst>
            <a:ext uri="{FF2B5EF4-FFF2-40B4-BE49-F238E27FC236}">
              <a16:creationId xmlns:a16="http://schemas.microsoft.com/office/drawing/2014/main" xmlns="" id="{51D99E05-8A2F-41B5-8AF9-C6D04B3FD63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69" name="Line 160">
          <a:extLst>
            <a:ext uri="{FF2B5EF4-FFF2-40B4-BE49-F238E27FC236}">
              <a16:creationId xmlns:a16="http://schemas.microsoft.com/office/drawing/2014/main" xmlns="" id="{28216B7C-1542-4241-A19A-1BFA21313C3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70" name="Line 161">
          <a:extLst>
            <a:ext uri="{FF2B5EF4-FFF2-40B4-BE49-F238E27FC236}">
              <a16:creationId xmlns:a16="http://schemas.microsoft.com/office/drawing/2014/main" xmlns="" id="{FFB597F2-7D39-45AB-A5B0-D48288CD7BD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71" name="Line 162">
          <a:extLst>
            <a:ext uri="{FF2B5EF4-FFF2-40B4-BE49-F238E27FC236}">
              <a16:creationId xmlns:a16="http://schemas.microsoft.com/office/drawing/2014/main" xmlns="" id="{6B73D0CA-91CA-4806-8B8B-CA8EFEE6D82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72" name="Line 163">
          <a:extLst>
            <a:ext uri="{FF2B5EF4-FFF2-40B4-BE49-F238E27FC236}">
              <a16:creationId xmlns:a16="http://schemas.microsoft.com/office/drawing/2014/main" xmlns="" id="{35DA0B94-E335-475D-869B-C95E26DA48D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73" name="Line 164">
          <a:extLst>
            <a:ext uri="{FF2B5EF4-FFF2-40B4-BE49-F238E27FC236}">
              <a16:creationId xmlns:a16="http://schemas.microsoft.com/office/drawing/2014/main" xmlns="" id="{F5E60953-B141-4D83-8D01-4FF257B265B7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4" name="Line 307">
          <a:extLst>
            <a:ext uri="{FF2B5EF4-FFF2-40B4-BE49-F238E27FC236}">
              <a16:creationId xmlns:a16="http://schemas.microsoft.com/office/drawing/2014/main" xmlns="" id="{3DF0B895-014C-41AF-A019-914E9EDB8854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5" name="Line 308">
          <a:extLst>
            <a:ext uri="{FF2B5EF4-FFF2-40B4-BE49-F238E27FC236}">
              <a16:creationId xmlns:a16="http://schemas.microsoft.com/office/drawing/2014/main" xmlns="" id="{EC571DFB-8E65-4444-A9DD-6BB8AF856D06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6" name="Line 309">
          <a:extLst>
            <a:ext uri="{FF2B5EF4-FFF2-40B4-BE49-F238E27FC236}">
              <a16:creationId xmlns:a16="http://schemas.microsoft.com/office/drawing/2014/main" xmlns="" id="{3BB75CAE-234F-46AB-9EB0-7C6F98427D5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7" name="Line 310">
          <a:extLst>
            <a:ext uri="{FF2B5EF4-FFF2-40B4-BE49-F238E27FC236}">
              <a16:creationId xmlns:a16="http://schemas.microsoft.com/office/drawing/2014/main" xmlns="" id="{7E2BD29C-E5B1-4357-98F2-DE4EC8CC2D2D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8" name="Line 311">
          <a:extLst>
            <a:ext uri="{FF2B5EF4-FFF2-40B4-BE49-F238E27FC236}">
              <a16:creationId xmlns:a16="http://schemas.microsoft.com/office/drawing/2014/main" xmlns="" id="{5598B4CA-A5C8-4040-89C4-9C6786B3E7B2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79" name="Line 312">
          <a:extLst>
            <a:ext uri="{FF2B5EF4-FFF2-40B4-BE49-F238E27FC236}">
              <a16:creationId xmlns:a16="http://schemas.microsoft.com/office/drawing/2014/main" xmlns="" id="{560EFA2E-7F32-4759-A8BC-DB53670362EB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0" name="Line 313">
          <a:extLst>
            <a:ext uri="{FF2B5EF4-FFF2-40B4-BE49-F238E27FC236}">
              <a16:creationId xmlns:a16="http://schemas.microsoft.com/office/drawing/2014/main" xmlns="" id="{0AC3B97A-45B3-4DC4-846A-E916C419CF5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1" name="Line 314">
          <a:extLst>
            <a:ext uri="{FF2B5EF4-FFF2-40B4-BE49-F238E27FC236}">
              <a16:creationId xmlns:a16="http://schemas.microsoft.com/office/drawing/2014/main" xmlns="" id="{17C70A94-37B5-431E-87BE-A4569A8CE0ED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2" name="Line 315">
          <a:extLst>
            <a:ext uri="{FF2B5EF4-FFF2-40B4-BE49-F238E27FC236}">
              <a16:creationId xmlns:a16="http://schemas.microsoft.com/office/drawing/2014/main" xmlns="" id="{1348F9F8-CF37-4112-8605-D2DA08627052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3" name="Line 316">
          <a:extLst>
            <a:ext uri="{FF2B5EF4-FFF2-40B4-BE49-F238E27FC236}">
              <a16:creationId xmlns:a16="http://schemas.microsoft.com/office/drawing/2014/main" xmlns="" id="{FF4388B8-A804-4FE9-B326-F783588DCFC4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4" name="Line 317">
          <a:extLst>
            <a:ext uri="{FF2B5EF4-FFF2-40B4-BE49-F238E27FC236}">
              <a16:creationId xmlns:a16="http://schemas.microsoft.com/office/drawing/2014/main" xmlns="" id="{3ADAB465-71B0-4144-8CDD-2DE3DAAF5BAB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5" name="Line 341">
          <a:extLst>
            <a:ext uri="{FF2B5EF4-FFF2-40B4-BE49-F238E27FC236}">
              <a16:creationId xmlns:a16="http://schemas.microsoft.com/office/drawing/2014/main" xmlns="" id="{16501D15-8FA4-4510-89F3-95138D570C56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6" name="Line 342">
          <a:extLst>
            <a:ext uri="{FF2B5EF4-FFF2-40B4-BE49-F238E27FC236}">
              <a16:creationId xmlns:a16="http://schemas.microsoft.com/office/drawing/2014/main" xmlns="" id="{87B24665-F4DA-4F70-A0D5-F19477943FE5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7" name="Line 343">
          <a:extLst>
            <a:ext uri="{FF2B5EF4-FFF2-40B4-BE49-F238E27FC236}">
              <a16:creationId xmlns:a16="http://schemas.microsoft.com/office/drawing/2014/main" xmlns="" id="{312AC471-6FB4-4678-8383-78BBF614FD1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8" name="Line 344">
          <a:extLst>
            <a:ext uri="{FF2B5EF4-FFF2-40B4-BE49-F238E27FC236}">
              <a16:creationId xmlns:a16="http://schemas.microsoft.com/office/drawing/2014/main" xmlns="" id="{B3A47F6E-CF6E-4206-BB70-F24321D59B0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89" name="Line 345">
          <a:extLst>
            <a:ext uri="{FF2B5EF4-FFF2-40B4-BE49-F238E27FC236}">
              <a16:creationId xmlns:a16="http://schemas.microsoft.com/office/drawing/2014/main" xmlns="" id="{66F3389F-34C8-43CE-ABE1-61EB0A553A04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0" name="Line 346">
          <a:extLst>
            <a:ext uri="{FF2B5EF4-FFF2-40B4-BE49-F238E27FC236}">
              <a16:creationId xmlns:a16="http://schemas.microsoft.com/office/drawing/2014/main" xmlns="" id="{6F123ECF-E98F-4781-A333-CB741DFDC159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1" name="Line 347">
          <a:extLst>
            <a:ext uri="{FF2B5EF4-FFF2-40B4-BE49-F238E27FC236}">
              <a16:creationId xmlns:a16="http://schemas.microsoft.com/office/drawing/2014/main" xmlns="" id="{21A9EB1C-26A1-42D0-9CEC-A5F2912B4991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2" name="Line 348">
          <a:extLst>
            <a:ext uri="{FF2B5EF4-FFF2-40B4-BE49-F238E27FC236}">
              <a16:creationId xmlns:a16="http://schemas.microsoft.com/office/drawing/2014/main" xmlns="" id="{BCD795AA-B174-4C9B-87C2-5B562D11F8FF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3" name="Line 349">
          <a:extLst>
            <a:ext uri="{FF2B5EF4-FFF2-40B4-BE49-F238E27FC236}">
              <a16:creationId xmlns:a16="http://schemas.microsoft.com/office/drawing/2014/main" xmlns="" id="{F84DF8D9-4C35-4375-9253-98F014ACD5CA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4" name="Line 350">
          <a:extLst>
            <a:ext uri="{FF2B5EF4-FFF2-40B4-BE49-F238E27FC236}">
              <a16:creationId xmlns:a16="http://schemas.microsoft.com/office/drawing/2014/main" xmlns="" id="{09BF6841-0F62-44B6-A00B-32DD7D76B3D9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95" name="Line 351">
          <a:extLst>
            <a:ext uri="{FF2B5EF4-FFF2-40B4-BE49-F238E27FC236}">
              <a16:creationId xmlns:a16="http://schemas.microsoft.com/office/drawing/2014/main" xmlns="" id="{84527FEE-A9D7-42B3-B614-F1153606621D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96" name="Line 82">
          <a:extLst>
            <a:ext uri="{FF2B5EF4-FFF2-40B4-BE49-F238E27FC236}">
              <a16:creationId xmlns:a16="http://schemas.microsoft.com/office/drawing/2014/main" xmlns="" id="{42D67F4E-A034-407A-A227-0B794693777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97" name="Line 83">
          <a:extLst>
            <a:ext uri="{FF2B5EF4-FFF2-40B4-BE49-F238E27FC236}">
              <a16:creationId xmlns:a16="http://schemas.microsoft.com/office/drawing/2014/main" xmlns="" id="{80DED925-7706-4AC0-BEA2-15EA44CF216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98" name="Line 84">
          <a:extLst>
            <a:ext uri="{FF2B5EF4-FFF2-40B4-BE49-F238E27FC236}">
              <a16:creationId xmlns:a16="http://schemas.microsoft.com/office/drawing/2014/main" xmlns="" id="{EC6B143F-F37E-43AF-AB81-33B03BBABB7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99" name="Line 85">
          <a:extLst>
            <a:ext uri="{FF2B5EF4-FFF2-40B4-BE49-F238E27FC236}">
              <a16:creationId xmlns:a16="http://schemas.microsoft.com/office/drawing/2014/main" xmlns="" id="{8353273E-585F-42F9-9569-8FFBD06BE1B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0" name="Line 86">
          <a:extLst>
            <a:ext uri="{FF2B5EF4-FFF2-40B4-BE49-F238E27FC236}">
              <a16:creationId xmlns:a16="http://schemas.microsoft.com/office/drawing/2014/main" xmlns="" id="{016ABD42-B208-4388-9EA9-AA35E4432CCA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1" name="Line 87">
          <a:extLst>
            <a:ext uri="{FF2B5EF4-FFF2-40B4-BE49-F238E27FC236}">
              <a16:creationId xmlns:a16="http://schemas.microsoft.com/office/drawing/2014/main" xmlns="" id="{CAABDBFB-98A3-466D-8EAA-4621C955EC0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2" name="Line 88">
          <a:extLst>
            <a:ext uri="{FF2B5EF4-FFF2-40B4-BE49-F238E27FC236}">
              <a16:creationId xmlns:a16="http://schemas.microsoft.com/office/drawing/2014/main" xmlns="" id="{F0659EFF-A274-49F6-8040-D5136AFD004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3" name="Line 89">
          <a:extLst>
            <a:ext uri="{FF2B5EF4-FFF2-40B4-BE49-F238E27FC236}">
              <a16:creationId xmlns:a16="http://schemas.microsoft.com/office/drawing/2014/main" xmlns="" id="{5AE07749-225F-4765-A340-532E023451F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4" name="Line 90">
          <a:extLst>
            <a:ext uri="{FF2B5EF4-FFF2-40B4-BE49-F238E27FC236}">
              <a16:creationId xmlns:a16="http://schemas.microsoft.com/office/drawing/2014/main" xmlns="" id="{739E027D-B881-4E0D-AE50-9C6D5931919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5" name="Line 91">
          <a:extLst>
            <a:ext uri="{FF2B5EF4-FFF2-40B4-BE49-F238E27FC236}">
              <a16:creationId xmlns:a16="http://schemas.microsoft.com/office/drawing/2014/main" xmlns="" id="{C0535A82-D489-4B92-9EFC-4B79799752BC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6" name="Line 92">
          <a:extLst>
            <a:ext uri="{FF2B5EF4-FFF2-40B4-BE49-F238E27FC236}">
              <a16:creationId xmlns:a16="http://schemas.microsoft.com/office/drawing/2014/main" xmlns="" id="{999F41B3-7878-4E50-9301-7AB6ABC4F0E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7" name="Line 93">
          <a:extLst>
            <a:ext uri="{FF2B5EF4-FFF2-40B4-BE49-F238E27FC236}">
              <a16:creationId xmlns:a16="http://schemas.microsoft.com/office/drawing/2014/main" xmlns="" id="{0B22171D-AF1B-494F-A8E5-D608249B73C7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8" name="Line 94">
          <a:extLst>
            <a:ext uri="{FF2B5EF4-FFF2-40B4-BE49-F238E27FC236}">
              <a16:creationId xmlns:a16="http://schemas.microsoft.com/office/drawing/2014/main" xmlns="" id="{D6BEE040-E4B0-457F-9853-97837ECDB24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09" name="Line 95">
          <a:extLst>
            <a:ext uri="{FF2B5EF4-FFF2-40B4-BE49-F238E27FC236}">
              <a16:creationId xmlns:a16="http://schemas.microsoft.com/office/drawing/2014/main" xmlns="" id="{BA7698B2-D955-43CC-9420-32D218057D6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0" name="Line 96">
          <a:extLst>
            <a:ext uri="{FF2B5EF4-FFF2-40B4-BE49-F238E27FC236}">
              <a16:creationId xmlns:a16="http://schemas.microsoft.com/office/drawing/2014/main" xmlns="" id="{DE99B149-9B3C-4ECD-8D06-52A47B46246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1" name="Line 97">
          <a:extLst>
            <a:ext uri="{FF2B5EF4-FFF2-40B4-BE49-F238E27FC236}">
              <a16:creationId xmlns:a16="http://schemas.microsoft.com/office/drawing/2014/main" xmlns="" id="{D73559DF-4CA1-4B33-B0E0-7D3FB2FD91C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2" name="Line 98">
          <a:extLst>
            <a:ext uri="{FF2B5EF4-FFF2-40B4-BE49-F238E27FC236}">
              <a16:creationId xmlns:a16="http://schemas.microsoft.com/office/drawing/2014/main" xmlns="" id="{10FB44DF-10D6-42B8-8BB8-9DC28D83756C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3" name="Line 99">
          <a:extLst>
            <a:ext uri="{FF2B5EF4-FFF2-40B4-BE49-F238E27FC236}">
              <a16:creationId xmlns:a16="http://schemas.microsoft.com/office/drawing/2014/main" xmlns="" id="{D31E3E71-8E18-4FC2-B800-842F159112B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4" name="Line 100">
          <a:extLst>
            <a:ext uri="{FF2B5EF4-FFF2-40B4-BE49-F238E27FC236}">
              <a16:creationId xmlns:a16="http://schemas.microsoft.com/office/drawing/2014/main" xmlns="" id="{996A9E27-3055-44E1-81AC-3970147B2F6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5" name="Line 101">
          <a:extLst>
            <a:ext uri="{FF2B5EF4-FFF2-40B4-BE49-F238E27FC236}">
              <a16:creationId xmlns:a16="http://schemas.microsoft.com/office/drawing/2014/main" xmlns="" id="{063C4BFD-ABE9-4FCD-9641-162822BD87F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6" name="Line 102">
          <a:extLst>
            <a:ext uri="{FF2B5EF4-FFF2-40B4-BE49-F238E27FC236}">
              <a16:creationId xmlns:a16="http://schemas.microsoft.com/office/drawing/2014/main" xmlns="" id="{009948FF-CD19-49F2-8A0A-47A3C41E54D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7" name="Line 103">
          <a:extLst>
            <a:ext uri="{FF2B5EF4-FFF2-40B4-BE49-F238E27FC236}">
              <a16:creationId xmlns:a16="http://schemas.microsoft.com/office/drawing/2014/main" xmlns="" id="{758D23CB-3851-4A50-9ECB-69D5B936AF6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8" name="Line 104">
          <a:extLst>
            <a:ext uri="{FF2B5EF4-FFF2-40B4-BE49-F238E27FC236}">
              <a16:creationId xmlns:a16="http://schemas.microsoft.com/office/drawing/2014/main" xmlns="" id="{2B803D1E-8C87-47EB-B05C-3AD45BFD237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19" name="Line 105">
          <a:extLst>
            <a:ext uri="{FF2B5EF4-FFF2-40B4-BE49-F238E27FC236}">
              <a16:creationId xmlns:a16="http://schemas.microsoft.com/office/drawing/2014/main" xmlns="" id="{2FF5D309-6BBA-47E8-930C-DC4EF888B4B4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0" name="Line 106">
          <a:extLst>
            <a:ext uri="{FF2B5EF4-FFF2-40B4-BE49-F238E27FC236}">
              <a16:creationId xmlns:a16="http://schemas.microsoft.com/office/drawing/2014/main" xmlns="" id="{E408DC0E-035D-4A66-A536-0ABF17E74EF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1" name="Line 107">
          <a:extLst>
            <a:ext uri="{FF2B5EF4-FFF2-40B4-BE49-F238E27FC236}">
              <a16:creationId xmlns:a16="http://schemas.microsoft.com/office/drawing/2014/main" xmlns="" id="{9359F9D9-2163-47B5-83E4-3F9AA93CF4CC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2" name="Line 108">
          <a:extLst>
            <a:ext uri="{FF2B5EF4-FFF2-40B4-BE49-F238E27FC236}">
              <a16:creationId xmlns:a16="http://schemas.microsoft.com/office/drawing/2014/main" xmlns="" id="{4C8B3EAC-65B9-422F-886E-7EA0B45ABB0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3" name="Line 109">
          <a:extLst>
            <a:ext uri="{FF2B5EF4-FFF2-40B4-BE49-F238E27FC236}">
              <a16:creationId xmlns:a16="http://schemas.microsoft.com/office/drawing/2014/main" xmlns="" id="{7512EBA9-0B7C-43F8-970B-D5994602FC8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4" name="Line 110">
          <a:extLst>
            <a:ext uri="{FF2B5EF4-FFF2-40B4-BE49-F238E27FC236}">
              <a16:creationId xmlns:a16="http://schemas.microsoft.com/office/drawing/2014/main" xmlns="" id="{6871CF37-761F-42EA-9308-3B5C8AB16E0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5" name="Line 111">
          <a:extLst>
            <a:ext uri="{FF2B5EF4-FFF2-40B4-BE49-F238E27FC236}">
              <a16:creationId xmlns:a16="http://schemas.microsoft.com/office/drawing/2014/main" xmlns="" id="{FDE40E6C-ADC6-43AC-A255-CA0D28CA4BC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6" name="Line 112">
          <a:extLst>
            <a:ext uri="{FF2B5EF4-FFF2-40B4-BE49-F238E27FC236}">
              <a16:creationId xmlns:a16="http://schemas.microsoft.com/office/drawing/2014/main" xmlns="" id="{2204BEF2-AEA0-47B5-920E-DDEBCFFC8F1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7" name="Line 113">
          <a:extLst>
            <a:ext uri="{FF2B5EF4-FFF2-40B4-BE49-F238E27FC236}">
              <a16:creationId xmlns:a16="http://schemas.microsoft.com/office/drawing/2014/main" xmlns="" id="{34F0DC50-2DAD-4417-980D-7775919BBC9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8" name="Line 114">
          <a:extLst>
            <a:ext uri="{FF2B5EF4-FFF2-40B4-BE49-F238E27FC236}">
              <a16:creationId xmlns:a16="http://schemas.microsoft.com/office/drawing/2014/main" xmlns="" id="{78FFBC5C-D299-49B3-A455-CFF886C2F8B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29" name="Line 115">
          <a:extLst>
            <a:ext uri="{FF2B5EF4-FFF2-40B4-BE49-F238E27FC236}">
              <a16:creationId xmlns:a16="http://schemas.microsoft.com/office/drawing/2014/main" xmlns="" id="{C33D9008-9A87-46CC-8D94-1382E7E4755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0" name="Line 116">
          <a:extLst>
            <a:ext uri="{FF2B5EF4-FFF2-40B4-BE49-F238E27FC236}">
              <a16:creationId xmlns:a16="http://schemas.microsoft.com/office/drawing/2014/main" xmlns="" id="{D66D674C-E6D3-496F-8F9C-2F1CCEC1A02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1" name="Line 117">
          <a:extLst>
            <a:ext uri="{FF2B5EF4-FFF2-40B4-BE49-F238E27FC236}">
              <a16:creationId xmlns:a16="http://schemas.microsoft.com/office/drawing/2014/main" xmlns="" id="{03D06BB0-EDA3-44E8-A3FD-02A22B707B57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2" name="Line 118">
          <a:extLst>
            <a:ext uri="{FF2B5EF4-FFF2-40B4-BE49-F238E27FC236}">
              <a16:creationId xmlns:a16="http://schemas.microsoft.com/office/drawing/2014/main" xmlns="" id="{D6450491-4B0B-4465-8B13-710DB8C77F5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3" name="Line 119">
          <a:extLst>
            <a:ext uri="{FF2B5EF4-FFF2-40B4-BE49-F238E27FC236}">
              <a16:creationId xmlns:a16="http://schemas.microsoft.com/office/drawing/2014/main" xmlns="" id="{47ADD634-69A3-4D07-8067-0000DE94401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4" name="Line 120">
          <a:extLst>
            <a:ext uri="{FF2B5EF4-FFF2-40B4-BE49-F238E27FC236}">
              <a16:creationId xmlns:a16="http://schemas.microsoft.com/office/drawing/2014/main" xmlns="" id="{5A8D93DF-0700-45B6-80C8-57B5667FAA3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5" name="Line 121">
          <a:extLst>
            <a:ext uri="{FF2B5EF4-FFF2-40B4-BE49-F238E27FC236}">
              <a16:creationId xmlns:a16="http://schemas.microsoft.com/office/drawing/2014/main" xmlns="" id="{664582F7-D5AB-48D3-ABA7-38682A6CA81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6" name="Line 122">
          <a:extLst>
            <a:ext uri="{FF2B5EF4-FFF2-40B4-BE49-F238E27FC236}">
              <a16:creationId xmlns:a16="http://schemas.microsoft.com/office/drawing/2014/main" xmlns="" id="{49A2D00C-FA90-4822-A2B0-01565156E9C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7" name="Line 123">
          <a:extLst>
            <a:ext uri="{FF2B5EF4-FFF2-40B4-BE49-F238E27FC236}">
              <a16:creationId xmlns:a16="http://schemas.microsoft.com/office/drawing/2014/main" xmlns="" id="{B7564D5C-315A-43AE-9174-6C42C606B73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8" name="Line 124">
          <a:extLst>
            <a:ext uri="{FF2B5EF4-FFF2-40B4-BE49-F238E27FC236}">
              <a16:creationId xmlns:a16="http://schemas.microsoft.com/office/drawing/2014/main" xmlns="" id="{CAA2E5D4-8E31-4AF1-B0D1-DA5584C3C36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39" name="Line 125">
          <a:extLst>
            <a:ext uri="{FF2B5EF4-FFF2-40B4-BE49-F238E27FC236}">
              <a16:creationId xmlns:a16="http://schemas.microsoft.com/office/drawing/2014/main" xmlns="" id="{4B854826-97B8-4286-9EB0-32A4BCCFE27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0" name="Line 126">
          <a:extLst>
            <a:ext uri="{FF2B5EF4-FFF2-40B4-BE49-F238E27FC236}">
              <a16:creationId xmlns:a16="http://schemas.microsoft.com/office/drawing/2014/main" xmlns="" id="{A556D90B-214D-423B-BC1F-B3F8B66A5126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1" name="Line 127">
          <a:extLst>
            <a:ext uri="{FF2B5EF4-FFF2-40B4-BE49-F238E27FC236}">
              <a16:creationId xmlns:a16="http://schemas.microsoft.com/office/drawing/2014/main" xmlns="" id="{EADE5D94-B9F6-4A8F-9C2B-BBC5C44C5D6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2" name="Line 128">
          <a:extLst>
            <a:ext uri="{FF2B5EF4-FFF2-40B4-BE49-F238E27FC236}">
              <a16:creationId xmlns:a16="http://schemas.microsoft.com/office/drawing/2014/main" xmlns="" id="{1FEE0F95-212E-43BB-A9ED-4E6F5722BBE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3" name="Line 129">
          <a:extLst>
            <a:ext uri="{FF2B5EF4-FFF2-40B4-BE49-F238E27FC236}">
              <a16:creationId xmlns:a16="http://schemas.microsoft.com/office/drawing/2014/main" xmlns="" id="{4507D050-5018-4D77-B57D-0A330EEF67E4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4" name="Line 141">
          <a:extLst>
            <a:ext uri="{FF2B5EF4-FFF2-40B4-BE49-F238E27FC236}">
              <a16:creationId xmlns:a16="http://schemas.microsoft.com/office/drawing/2014/main" xmlns="" id="{8832CD6A-BAA3-4D93-99C9-21321F11BA7A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5" name="Line 142">
          <a:extLst>
            <a:ext uri="{FF2B5EF4-FFF2-40B4-BE49-F238E27FC236}">
              <a16:creationId xmlns:a16="http://schemas.microsoft.com/office/drawing/2014/main" xmlns="" id="{E48A23AB-2EEC-4BD5-9C73-EE3BA765CA6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6" name="Line 143">
          <a:extLst>
            <a:ext uri="{FF2B5EF4-FFF2-40B4-BE49-F238E27FC236}">
              <a16:creationId xmlns:a16="http://schemas.microsoft.com/office/drawing/2014/main" xmlns="" id="{8476FC2C-B38C-449C-AF67-4860521D8011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7" name="Line 144">
          <a:extLst>
            <a:ext uri="{FF2B5EF4-FFF2-40B4-BE49-F238E27FC236}">
              <a16:creationId xmlns:a16="http://schemas.microsoft.com/office/drawing/2014/main" xmlns="" id="{1C900EF9-AEA8-42E4-AF4D-BA14C714D36D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8" name="Line 145">
          <a:extLst>
            <a:ext uri="{FF2B5EF4-FFF2-40B4-BE49-F238E27FC236}">
              <a16:creationId xmlns:a16="http://schemas.microsoft.com/office/drawing/2014/main" xmlns="" id="{69266025-E9F1-4A54-963D-0BB17BC8B193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49" name="Line 146">
          <a:extLst>
            <a:ext uri="{FF2B5EF4-FFF2-40B4-BE49-F238E27FC236}">
              <a16:creationId xmlns:a16="http://schemas.microsoft.com/office/drawing/2014/main" xmlns="" id="{DAE24CDC-EE4D-4D12-A885-65F63442F12F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0" name="Line 147">
          <a:extLst>
            <a:ext uri="{FF2B5EF4-FFF2-40B4-BE49-F238E27FC236}">
              <a16:creationId xmlns:a16="http://schemas.microsoft.com/office/drawing/2014/main" xmlns="" id="{DA084144-332E-4A08-887D-1A79AD0B4408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1" name="Line 148">
          <a:extLst>
            <a:ext uri="{FF2B5EF4-FFF2-40B4-BE49-F238E27FC236}">
              <a16:creationId xmlns:a16="http://schemas.microsoft.com/office/drawing/2014/main" xmlns="" id="{65B324D4-8BED-46D2-B3AA-2D5D1D95554E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2" name="Line 149">
          <a:extLst>
            <a:ext uri="{FF2B5EF4-FFF2-40B4-BE49-F238E27FC236}">
              <a16:creationId xmlns:a16="http://schemas.microsoft.com/office/drawing/2014/main" xmlns="" id="{16AA95FF-F7BB-4615-8A4E-63E206C2E702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3" name="Line 150">
          <a:extLst>
            <a:ext uri="{FF2B5EF4-FFF2-40B4-BE49-F238E27FC236}">
              <a16:creationId xmlns:a16="http://schemas.microsoft.com/office/drawing/2014/main" xmlns="" id="{D860F79C-4288-400F-9E54-E514965E9B0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4" name="Line 151">
          <a:extLst>
            <a:ext uri="{FF2B5EF4-FFF2-40B4-BE49-F238E27FC236}">
              <a16:creationId xmlns:a16="http://schemas.microsoft.com/office/drawing/2014/main" xmlns="" id="{D0BB059C-6562-4CBD-9B4B-88064DE75DFA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5" name="Line 152">
          <a:extLst>
            <a:ext uri="{FF2B5EF4-FFF2-40B4-BE49-F238E27FC236}">
              <a16:creationId xmlns:a16="http://schemas.microsoft.com/office/drawing/2014/main" xmlns="" id="{E736DBEF-4AA9-4437-B2D8-9024898F5626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6" name="Line 153">
          <a:extLst>
            <a:ext uri="{FF2B5EF4-FFF2-40B4-BE49-F238E27FC236}">
              <a16:creationId xmlns:a16="http://schemas.microsoft.com/office/drawing/2014/main" xmlns="" id="{FA5437A6-CEFE-4C41-A017-37ACBA0FD95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7" name="Line 154">
          <a:extLst>
            <a:ext uri="{FF2B5EF4-FFF2-40B4-BE49-F238E27FC236}">
              <a16:creationId xmlns:a16="http://schemas.microsoft.com/office/drawing/2014/main" xmlns="" id="{5E449C18-2458-451C-A763-61E40B6D941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8" name="Line 155">
          <a:extLst>
            <a:ext uri="{FF2B5EF4-FFF2-40B4-BE49-F238E27FC236}">
              <a16:creationId xmlns:a16="http://schemas.microsoft.com/office/drawing/2014/main" xmlns="" id="{9710F089-8132-47CA-9BCC-AFB2999B21E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59" name="Line 156">
          <a:extLst>
            <a:ext uri="{FF2B5EF4-FFF2-40B4-BE49-F238E27FC236}">
              <a16:creationId xmlns:a16="http://schemas.microsoft.com/office/drawing/2014/main" xmlns="" id="{E94259F7-EAEB-4948-912E-ABB6F9BDAC64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0" name="Line 157">
          <a:extLst>
            <a:ext uri="{FF2B5EF4-FFF2-40B4-BE49-F238E27FC236}">
              <a16:creationId xmlns:a16="http://schemas.microsoft.com/office/drawing/2014/main" xmlns="" id="{DA63BBAD-1C9F-4FBE-BD73-760D0EB65CBB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1" name="Line 158">
          <a:extLst>
            <a:ext uri="{FF2B5EF4-FFF2-40B4-BE49-F238E27FC236}">
              <a16:creationId xmlns:a16="http://schemas.microsoft.com/office/drawing/2014/main" xmlns="" id="{72D0D305-60E2-4885-839E-61EA1EDFD48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2" name="Line 159">
          <a:extLst>
            <a:ext uri="{FF2B5EF4-FFF2-40B4-BE49-F238E27FC236}">
              <a16:creationId xmlns:a16="http://schemas.microsoft.com/office/drawing/2014/main" xmlns="" id="{277985DC-DF74-482C-B9E6-4DCA3C1C3A57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3" name="Line 160">
          <a:extLst>
            <a:ext uri="{FF2B5EF4-FFF2-40B4-BE49-F238E27FC236}">
              <a16:creationId xmlns:a16="http://schemas.microsoft.com/office/drawing/2014/main" xmlns="" id="{D125EC87-C57F-4F44-8382-C7EB4585CF60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4" name="Line 161">
          <a:extLst>
            <a:ext uri="{FF2B5EF4-FFF2-40B4-BE49-F238E27FC236}">
              <a16:creationId xmlns:a16="http://schemas.microsoft.com/office/drawing/2014/main" xmlns="" id="{C93A38B6-D9F6-4C54-AB21-9C28E49C9A2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5" name="Line 162">
          <a:extLst>
            <a:ext uri="{FF2B5EF4-FFF2-40B4-BE49-F238E27FC236}">
              <a16:creationId xmlns:a16="http://schemas.microsoft.com/office/drawing/2014/main" xmlns="" id="{6A8E29F0-F02C-4DB0-A7EF-6E755CCD5119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6" name="Line 163">
          <a:extLst>
            <a:ext uri="{FF2B5EF4-FFF2-40B4-BE49-F238E27FC236}">
              <a16:creationId xmlns:a16="http://schemas.microsoft.com/office/drawing/2014/main" xmlns="" id="{8D805105-DE47-45D5-AFB4-6AEEE5F44FB5}"/>
            </a:ext>
          </a:extLst>
        </xdr:cNvPr>
        <xdr:cNvSpPr>
          <a:spLocks noChangeShapeType="1"/>
        </xdr:cNvSpPr>
      </xdr:nvSpPr>
      <xdr:spPr bwMode="auto">
        <a:xfrm flipV="1"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0</xdr:colOff>
      <xdr:row>3</xdr:row>
      <xdr:rowOff>0</xdr:rowOff>
    </xdr:to>
    <xdr:sp macro="" textlink="">
      <xdr:nvSpPr>
        <xdr:cNvPr id="167" name="Line 164">
          <a:extLst>
            <a:ext uri="{FF2B5EF4-FFF2-40B4-BE49-F238E27FC236}">
              <a16:creationId xmlns:a16="http://schemas.microsoft.com/office/drawing/2014/main" xmlns="" id="{B9359E49-BFAA-4858-9C37-48C2804C5814}"/>
            </a:ext>
          </a:extLst>
        </xdr:cNvPr>
        <xdr:cNvSpPr>
          <a:spLocks noChangeShapeType="1"/>
        </xdr:cNvSpPr>
      </xdr:nvSpPr>
      <xdr:spPr bwMode="auto">
        <a:xfrm>
          <a:off x="47339250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68" name="Line 307">
          <a:extLst>
            <a:ext uri="{FF2B5EF4-FFF2-40B4-BE49-F238E27FC236}">
              <a16:creationId xmlns:a16="http://schemas.microsoft.com/office/drawing/2014/main" xmlns="" id="{315E8324-004A-4857-9AAA-C7339D87591F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69" name="Line 308">
          <a:extLst>
            <a:ext uri="{FF2B5EF4-FFF2-40B4-BE49-F238E27FC236}">
              <a16:creationId xmlns:a16="http://schemas.microsoft.com/office/drawing/2014/main" xmlns="" id="{049A4D0F-88C9-4FBF-87CC-022E728945A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0" name="Line 309">
          <a:extLst>
            <a:ext uri="{FF2B5EF4-FFF2-40B4-BE49-F238E27FC236}">
              <a16:creationId xmlns:a16="http://schemas.microsoft.com/office/drawing/2014/main" xmlns="" id="{4043F5A2-FB95-45E2-99EF-0126FAC1D416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1" name="Line 310">
          <a:extLst>
            <a:ext uri="{FF2B5EF4-FFF2-40B4-BE49-F238E27FC236}">
              <a16:creationId xmlns:a16="http://schemas.microsoft.com/office/drawing/2014/main" xmlns="" id="{98C82E07-3711-42AE-B9C0-FAB0ABFC5802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2" name="Line 311">
          <a:extLst>
            <a:ext uri="{FF2B5EF4-FFF2-40B4-BE49-F238E27FC236}">
              <a16:creationId xmlns:a16="http://schemas.microsoft.com/office/drawing/2014/main" xmlns="" id="{30E8086C-AC08-4A0F-94A2-B789F88DF030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3" name="Line 312">
          <a:extLst>
            <a:ext uri="{FF2B5EF4-FFF2-40B4-BE49-F238E27FC236}">
              <a16:creationId xmlns:a16="http://schemas.microsoft.com/office/drawing/2014/main" xmlns="" id="{489D8A98-8E9E-42AC-A3EA-4DAAB9C015D9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4" name="Line 313">
          <a:extLst>
            <a:ext uri="{FF2B5EF4-FFF2-40B4-BE49-F238E27FC236}">
              <a16:creationId xmlns:a16="http://schemas.microsoft.com/office/drawing/2014/main" xmlns="" id="{C254D322-42A0-47A6-A777-FB454389B5DB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5" name="Line 314">
          <a:extLst>
            <a:ext uri="{FF2B5EF4-FFF2-40B4-BE49-F238E27FC236}">
              <a16:creationId xmlns:a16="http://schemas.microsoft.com/office/drawing/2014/main" xmlns="" id="{D75A5705-A794-4B5B-8CC8-6C18831DC427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6" name="Line 315">
          <a:extLst>
            <a:ext uri="{FF2B5EF4-FFF2-40B4-BE49-F238E27FC236}">
              <a16:creationId xmlns:a16="http://schemas.microsoft.com/office/drawing/2014/main" xmlns="" id="{E6A4252E-9258-48BB-BAFF-043689A5E2F5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7" name="Line 316">
          <a:extLst>
            <a:ext uri="{FF2B5EF4-FFF2-40B4-BE49-F238E27FC236}">
              <a16:creationId xmlns:a16="http://schemas.microsoft.com/office/drawing/2014/main" xmlns="" id="{4B535689-8E33-49C3-9625-7651CEF7D928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8" name="Line 317">
          <a:extLst>
            <a:ext uri="{FF2B5EF4-FFF2-40B4-BE49-F238E27FC236}">
              <a16:creationId xmlns:a16="http://schemas.microsoft.com/office/drawing/2014/main" xmlns="" id="{18018E1C-288F-4F7C-B20E-D051CB4C4F40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79" name="Line 341">
          <a:extLst>
            <a:ext uri="{FF2B5EF4-FFF2-40B4-BE49-F238E27FC236}">
              <a16:creationId xmlns:a16="http://schemas.microsoft.com/office/drawing/2014/main" xmlns="" id="{A6D1B5AB-AD2D-4A3F-BEF7-F4939D540157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0" name="Line 342">
          <a:extLst>
            <a:ext uri="{FF2B5EF4-FFF2-40B4-BE49-F238E27FC236}">
              <a16:creationId xmlns:a16="http://schemas.microsoft.com/office/drawing/2014/main" xmlns="" id="{A4D3D460-59DC-47B7-A479-32A264EE21EF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1" name="Line 343">
          <a:extLst>
            <a:ext uri="{FF2B5EF4-FFF2-40B4-BE49-F238E27FC236}">
              <a16:creationId xmlns:a16="http://schemas.microsoft.com/office/drawing/2014/main" xmlns="" id="{30565F4B-4B70-4C62-A67B-A0942310310D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2" name="Line 344">
          <a:extLst>
            <a:ext uri="{FF2B5EF4-FFF2-40B4-BE49-F238E27FC236}">
              <a16:creationId xmlns:a16="http://schemas.microsoft.com/office/drawing/2014/main" xmlns="" id="{77C07B41-7299-418C-AE9C-291CFEC49E22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3" name="Line 345">
          <a:extLst>
            <a:ext uri="{FF2B5EF4-FFF2-40B4-BE49-F238E27FC236}">
              <a16:creationId xmlns:a16="http://schemas.microsoft.com/office/drawing/2014/main" xmlns="" id="{32682572-69AA-4B5F-B061-CB2C4095C736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4" name="Line 346">
          <a:extLst>
            <a:ext uri="{FF2B5EF4-FFF2-40B4-BE49-F238E27FC236}">
              <a16:creationId xmlns:a16="http://schemas.microsoft.com/office/drawing/2014/main" xmlns="" id="{A1BADD9C-7B95-46E9-AE94-FD2498FADC59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5" name="Line 347">
          <a:extLst>
            <a:ext uri="{FF2B5EF4-FFF2-40B4-BE49-F238E27FC236}">
              <a16:creationId xmlns:a16="http://schemas.microsoft.com/office/drawing/2014/main" xmlns="" id="{4B69FB90-2411-41B1-BEF8-FFC6038B7BFF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6" name="Line 348">
          <a:extLst>
            <a:ext uri="{FF2B5EF4-FFF2-40B4-BE49-F238E27FC236}">
              <a16:creationId xmlns:a16="http://schemas.microsoft.com/office/drawing/2014/main" xmlns="" id="{26DCEA1D-3D40-401C-83C8-0A8E3FF7FDBE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7" name="Line 349">
          <a:extLst>
            <a:ext uri="{FF2B5EF4-FFF2-40B4-BE49-F238E27FC236}">
              <a16:creationId xmlns:a16="http://schemas.microsoft.com/office/drawing/2014/main" xmlns="" id="{130DC692-7408-469F-995C-D1C917F26A86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8" name="Line 350">
          <a:extLst>
            <a:ext uri="{FF2B5EF4-FFF2-40B4-BE49-F238E27FC236}">
              <a16:creationId xmlns:a16="http://schemas.microsoft.com/office/drawing/2014/main" xmlns="" id="{4AE37C34-28CC-4470-A000-0B6209330045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189" name="Line 351">
          <a:extLst>
            <a:ext uri="{FF2B5EF4-FFF2-40B4-BE49-F238E27FC236}">
              <a16:creationId xmlns:a16="http://schemas.microsoft.com/office/drawing/2014/main" xmlns="" id="{0F5E3FE3-898B-4253-AA88-60043D3719B3}"/>
            </a:ext>
          </a:extLst>
        </xdr:cNvPr>
        <xdr:cNvSpPr>
          <a:spLocks noChangeShapeType="1"/>
        </xdr:cNvSpPr>
      </xdr:nvSpPr>
      <xdr:spPr bwMode="auto">
        <a:xfrm flipV="1">
          <a:off x="7524750" y="1503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83127</xdr:rowOff>
    </xdr:from>
    <xdr:to>
      <xdr:col>5</xdr:col>
      <xdr:colOff>502227</xdr:colOff>
      <xdr:row>43</xdr:row>
      <xdr:rowOff>144087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7C6E58B-9FA3-04B8-E515-375D94E37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47709"/>
          <a:ext cx="9535391" cy="2388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15</xdr:col>
      <xdr:colOff>7620</xdr:colOff>
      <xdr:row>42</xdr:row>
      <xdr:rowOff>68580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7857F8C-4C3B-D65B-2013-8F922B996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4120" y="7376160"/>
          <a:ext cx="9517380" cy="2354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41564</xdr:rowOff>
    </xdr:from>
    <xdr:to>
      <xdr:col>5</xdr:col>
      <xdr:colOff>502227</xdr:colOff>
      <xdr:row>65</xdr:row>
      <xdr:rowOff>110145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8E369072-20F8-4DFB-DFB3-16BA79EE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73346"/>
          <a:ext cx="9535391" cy="2396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22</xdr:row>
      <xdr:rowOff>38100</xdr:rowOff>
    </xdr:from>
    <xdr:to>
      <xdr:col>4</xdr:col>
      <xdr:colOff>468085</xdr:colOff>
      <xdr:row>40</xdr:row>
      <xdr:rowOff>113135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3327E6D2-3093-F1AA-903B-027070CC2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3924300"/>
          <a:ext cx="5780314" cy="3210121"/>
        </a:xfrm>
        <a:prstGeom prst="rect">
          <a:avLst/>
        </a:prstGeom>
      </xdr:spPr>
    </xdr:pic>
    <xdr:clientData/>
  </xdr:twoCellAnchor>
  <xdr:twoCellAnchor editAs="oneCell">
    <xdr:from>
      <xdr:col>4</xdr:col>
      <xdr:colOff>239485</xdr:colOff>
      <xdr:row>20</xdr:row>
      <xdr:rowOff>32657</xdr:rowOff>
    </xdr:from>
    <xdr:to>
      <xdr:col>14</xdr:col>
      <xdr:colOff>543890</xdr:colOff>
      <xdr:row>41</xdr:row>
      <xdr:rowOff>149619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A5279E49-EA99-815E-70BE-CD4B61739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27914" y="3570514"/>
          <a:ext cx="6792290" cy="3774562"/>
        </a:xfrm>
        <a:prstGeom prst="rect">
          <a:avLst/>
        </a:prstGeom>
      </xdr:spPr>
    </xdr:pic>
    <xdr:clientData/>
  </xdr:twoCellAnchor>
  <xdr:twoCellAnchor editAs="oneCell">
    <xdr:from>
      <xdr:col>15</xdr:col>
      <xdr:colOff>87086</xdr:colOff>
      <xdr:row>19</xdr:row>
      <xdr:rowOff>51707</xdr:rowOff>
    </xdr:from>
    <xdr:to>
      <xdr:col>26</xdr:col>
      <xdr:colOff>255644</xdr:colOff>
      <xdr:row>41</xdr:row>
      <xdr:rowOff>143119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3B37D25C-D4EA-DF44-ACEB-0A8309C50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583886" y="3404507"/>
          <a:ext cx="6993901" cy="39340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359228</xdr:colOff>
      <xdr:row>37</xdr:row>
      <xdr:rowOff>174173</xdr:rowOff>
    </xdr:from>
    <xdr:to>
      <xdr:col>16</xdr:col>
      <xdr:colOff>390206</xdr:colOff>
      <xdr:row>64</xdr:row>
      <xdr:rowOff>69161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43C56078-D1A1-B5A7-FECF-25AD175D3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1828" y="11092544"/>
          <a:ext cx="8739549" cy="5479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977153</xdr:colOff>
      <xdr:row>17</xdr:row>
      <xdr:rowOff>68000</xdr:rowOff>
    </xdr:from>
    <xdr:to>
      <xdr:col>9</xdr:col>
      <xdr:colOff>118683</xdr:colOff>
      <xdr:row>47</xdr:row>
      <xdr:rowOff>77661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43E5925A-C49D-1D42-8BDA-DC42132D4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153" y="4120047"/>
          <a:ext cx="11279742" cy="5119544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16</xdr:row>
      <xdr:rowOff>38100</xdr:rowOff>
    </xdr:from>
    <xdr:to>
      <xdr:col>24</xdr:col>
      <xdr:colOff>442741</xdr:colOff>
      <xdr:row>54</xdr:row>
      <xdr:rowOff>23423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8588C00D-7724-E5EC-A133-A9C3EDA5F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4000" y="3886200"/>
          <a:ext cx="9015241" cy="65004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13855</xdr:rowOff>
    </xdr:from>
    <xdr:to>
      <xdr:col>18</xdr:col>
      <xdr:colOff>564490</xdr:colOff>
      <xdr:row>95</xdr:row>
      <xdr:rowOff>2470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D0CC41D4-D7BD-4A75-B265-88E1123BA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4020" y="9874135"/>
          <a:ext cx="5441290" cy="7694975"/>
        </a:xfrm>
        <a:prstGeom prst="rect">
          <a:avLst/>
        </a:prstGeom>
      </xdr:spPr>
    </xdr:pic>
    <xdr:clientData/>
  </xdr:twoCellAnchor>
  <xdr:twoCellAnchor editAs="oneCell">
    <xdr:from>
      <xdr:col>19</xdr:col>
      <xdr:colOff>491081</xdr:colOff>
      <xdr:row>53</xdr:row>
      <xdr:rowOff>0</xdr:rowOff>
    </xdr:from>
    <xdr:to>
      <xdr:col>28</xdr:col>
      <xdr:colOff>485158</xdr:colOff>
      <xdr:row>95</xdr:row>
      <xdr:rowOff>38954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3A8C067A-755F-436C-BDCE-7D6562BE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81501" y="9860280"/>
          <a:ext cx="5480477" cy="77503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7</xdr:col>
      <xdr:colOff>989606</xdr:colOff>
      <xdr:row>73</xdr:row>
      <xdr:rowOff>57949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1776CEBD-AD07-44AB-8B06-9EA1D50D9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63640"/>
          <a:ext cx="8281946" cy="5925349"/>
        </a:xfrm>
        <a:prstGeom prst="rect">
          <a:avLst/>
        </a:prstGeom>
      </xdr:spPr>
    </xdr:pic>
    <xdr:clientData/>
  </xdr:twoCellAnchor>
  <xdr:twoCellAnchor editAs="oneCell">
    <xdr:from>
      <xdr:col>8</xdr:col>
      <xdr:colOff>506953</xdr:colOff>
      <xdr:row>42</xdr:row>
      <xdr:rowOff>110067</xdr:rowOff>
    </xdr:from>
    <xdr:to>
      <xdr:col>13</xdr:col>
      <xdr:colOff>389466</xdr:colOff>
      <xdr:row>56</xdr:row>
      <xdr:rowOff>20508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BE764025-0B8C-49B9-AF09-41DB582B5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78420" y="6934200"/>
          <a:ext cx="5766846" cy="2281108"/>
        </a:xfrm>
        <a:prstGeom prst="rect">
          <a:avLst/>
        </a:prstGeom>
      </xdr:spPr>
    </xdr:pic>
    <xdr:clientData/>
  </xdr:twoCellAnchor>
  <xdr:twoCellAnchor editAs="oneCell">
    <xdr:from>
      <xdr:col>8</xdr:col>
      <xdr:colOff>846667</xdr:colOff>
      <xdr:row>56</xdr:row>
      <xdr:rowOff>135466</xdr:rowOff>
    </xdr:from>
    <xdr:to>
      <xdr:col>12</xdr:col>
      <xdr:colOff>1156134</xdr:colOff>
      <xdr:row>67</xdr:row>
      <xdr:rowOff>40792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5886EC1A-DC77-947E-C329-A68B82266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18134" y="9330266"/>
          <a:ext cx="4991533" cy="17679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547743</xdr:colOff>
      <xdr:row>40</xdr:row>
      <xdr:rowOff>110723</xdr:rowOff>
    </xdr:from>
    <xdr:to>
      <xdr:col>13</xdr:col>
      <xdr:colOff>114723</xdr:colOff>
      <xdr:row>49</xdr:row>
      <xdr:rowOff>90544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5583D325-DEAA-498B-A3EC-4CD3557EB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67390" y="6547382"/>
          <a:ext cx="3439733" cy="1512785"/>
        </a:xfrm>
        <a:prstGeom prst="rect">
          <a:avLst/>
        </a:prstGeom>
      </xdr:spPr>
    </xdr:pic>
    <xdr:clientData/>
  </xdr:twoCellAnchor>
  <xdr:twoCellAnchor editAs="oneCell">
    <xdr:from>
      <xdr:col>8</xdr:col>
      <xdr:colOff>162710</xdr:colOff>
      <xdr:row>53</xdr:row>
      <xdr:rowOff>161910</xdr:rowOff>
    </xdr:from>
    <xdr:to>
      <xdr:col>13</xdr:col>
      <xdr:colOff>14832</xdr:colOff>
      <xdr:row>58</xdr:row>
      <xdr:rowOff>143978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E811A1C1-5B60-498F-9BBD-467A880A6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82357" y="7961204"/>
          <a:ext cx="3724875" cy="8337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512388</xdr:colOff>
      <xdr:row>0</xdr:row>
      <xdr:rowOff>76200</xdr:rowOff>
    </xdr:from>
    <xdr:to>
      <xdr:col>20</xdr:col>
      <xdr:colOff>522707</xdr:colOff>
      <xdr:row>9</xdr:row>
      <xdr:rowOff>193040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BCE8EF65-4F3F-4580-A819-39D43A47B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73168" y="76200"/>
          <a:ext cx="4277519" cy="1739900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33</xdr:row>
      <xdr:rowOff>152400</xdr:rowOff>
    </xdr:from>
    <xdr:to>
      <xdr:col>22</xdr:col>
      <xdr:colOff>591002</xdr:colOff>
      <xdr:row>41</xdr:row>
      <xdr:rowOff>158242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3044C125-9FF3-468B-E45E-D4B602E60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78050" y="4133850"/>
          <a:ext cx="5220152" cy="14631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USTOS\Gest&#227;oPortoCompPE\GESEN\PdcGesen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_EXCE\ESTATIST\E_AC_99\DEFN\FRQDFN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INAS05\Jobs$\Contrato\510-03\Pro\510-03%20Balan&#231;o%20de%20Massas%20rev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us%20doc/Insumo%20contratual%20-%20SECOP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us%20doc\Insumo%20contratual%20-%20SECOPA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r&#231;amento/NATA/DNIT/OBRAS%20SOBRENCO/L.33-conc.0114-2004-08%20de%2025-10-04/ed114-Lote%2033-Final/Proposta%20BR-116-L33%20ed.114%20%2025-10-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r&#231;amento\NATA\DNIT\OBRAS%20SOBRENCO\L.33-conc.0114-2004-08%20de%2025-10-04\ed114-Lote%2033-Final\Proposta%20BR-116-L33%20ed.114%20%2025-10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eaigesen"/>
      <sheetName val="aux"/>
      <sheetName val="1.6"/>
      <sheetName val="samarco"/>
      <sheetName val="relatório"/>
      <sheetName val="DER janeiro98"/>
      <sheetName val="REAJUSTE"/>
      <sheetName val="BDPROP"/>
      <sheetName val="Projeções BRGAAP"/>
      <sheetName val="Preços_BSTC"/>
      <sheetName val="#REF"/>
      <sheetName val="Plan1"/>
      <sheetName val="RP-1 SB (3)"/>
      <sheetName val="DESEMP_AN"/>
      <sheetName val="DESEMP_COM_NE"/>
      <sheetName val="DESEMP_COM_SE"/>
      <sheetName val="DESEMP_COM_SL"/>
      <sheetName val="DESEMP_COM_TC"/>
      <sheetName val="PROP_ELAB_GANH"/>
      <sheetName val="FAIXA_PROPOSTAS"/>
      <sheetName val="DER_janeiro98"/>
      <sheetName val="cp terraplen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C9" t="e">
            <v>#NAME?</v>
          </cell>
          <cell r="E9" t="e">
            <v>#NAME?</v>
          </cell>
          <cell r="K9" t="e">
            <v>#NAME?</v>
          </cell>
        </row>
        <row r="10">
          <cell r="C10" t="e">
            <v>#NAME?</v>
          </cell>
          <cell r="E10" t="e">
            <v>#NAME?</v>
          </cell>
          <cell r="K10" t="e">
            <v>#NAME?</v>
          </cell>
        </row>
        <row r="11">
          <cell r="C11" t="e">
            <v>#NAME?</v>
          </cell>
          <cell r="E11" t="e">
            <v>#NAME?</v>
          </cell>
          <cell r="K11" t="e">
            <v>#NAME?</v>
          </cell>
        </row>
        <row r="12">
          <cell r="C12" t="e">
            <v>#NAME?</v>
          </cell>
          <cell r="E12" t="e">
            <v>#NAME?</v>
          </cell>
          <cell r="K12" t="e">
            <v>#NAME?</v>
          </cell>
        </row>
        <row r="13">
          <cell r="C13" t="e">
            <v>#NAME?</v>
          </cell>
          <cell r="E13" t="e">
            <v>#NAME?</v>
          </cell>
          <cell r="K13" t="e">
            <v>#NAME?</v>
          </cell>
        </row>
        <row r="14">
          <cell r="C14" t="e">
            <v>#NAME?</v>
          </cell>
          <cell r="E14" t="e">
            <v>#NAME?</v>
          </cell>
          <cell r="K14" t="e">
            <v>#NAME?</v>
          </cell>
        </row>
        <row r="15">
          <cell r="C15" t="e">
            <v>#NAME?</v>
          </cell>
          <cell r="E15" t="e">
            <v>#NAME?</v>
          </cell>
          <cell r="K15" t="e">
            <v>#NAME?</v>
          </cell>
        </row>
        <row r="47">
          <cell r="P47" t="e">
            <v>#NAME?</v>
          </cell>
        </row>
        <row r="48">
          <cell r="P48" t="e">
            <v>#NAME?</v>
          </cell>
        </row>
        <row r="49">
          <cell r="P49" t="e">
            <v>#NAME?</v>
          </cell>
        </row>
        <row r="50">
          <cell r="P50" t="e">
            <v>#NAME?</v>
          </cell>
        </row>
        <row r="51">
          <cell r="P51" t="e">
            <v>#NAME?</v>
          </cell>
        </row>
        <row r="52">
          <cell r="P52" t="e">
            <v>#NAME?</v>
          </cell>
        </row>
        <row r="53">
          <cell r="P53" t="e">
            <v>#NAME?</v>
          </cell>
        </row>
        <row r="54">
          <cell r="P54" t="e">
            <v>#NAME?</v>
          </cell>
        </row>
        <row r="55">
          <cell r="P55" t="e">
            <v>#NAME?</v>
          </cell>
        </row>
        <row r="70">
          <cell r="L70">
            <v>1993</v>
          </cell>
          <cell r="P70" t="e">
            <v>#NAME?</v>
          </cell>
        </row>
        <row r="71">
          <cell r="L71">
            <v>1994</v>
          </cell>
          <cell r="P71" t="e">
            <v>#NAME?</v>
          </cell>
        </row>
        <row r="72">
          <cell r="L72">
            <v>1995</v>
          </cell>
          <cell r="P72" t="e">
            <v>#NAME?</v>
          </cell>
        </row>
        <row r="73">
          <cell r="L73">
            <v>1996</v>
          </cell>
          <cell r="P73" t="e">
            <v>#NAME?</v>
          </cell>
        </row>
        <row r="74">
          <cell r="L74">
            <v>1997</v>
          </cell>
          <cell r="P74" t="e">
            <v>#NAME?</v>
          </cell>
        </row>
        <row r="75">
          <cell r="L75">
            <v>1998</v>
          </cell>
          <cell r="P75" t="e">
            <v>#NAME?</v>
          </cell>
        </row>
        <row r="76">
          <cell r="L76">
            <v>1999</v>
          </cell>
          <cell r="P76" t="e">
            <v>#NAME?</v>
          </cell>
        </row>
        <row r="77">
          <cell r="L77">
            <v>2000</v>
          </cell>
          <cell r="P77" t="e">
            <v>#NAME?</v>
          </cell>
        </row>
        <row r="78">
          <cell r="L78" t="str">
            <v>Geral</v>
          </cell>
          <cell r="P78" t="e">
            <v>#NAME?</v>
          </cell>
        </row>
        <row r="93">
          <cell r="K93" t="str">
            <v>Rodoviário</v>
          </cell>
        </row>
        <row r="94">
          <cell r="K94" t="str">
            <v>Saneamento</v>
          </cell>
        </row>
        <row r="95">
          <cell r="K95" t="str">
            <v>Aeronáutica</v>
          </cell>
          <cell r="L95" t="e">
            <v>#NAME?</v>
          </cell>
        </row>
        <row r="96">
          <cell r="K96" t="str">
            <v>Energia</v>
          </cell>
          <cell r="L96" t="e">
            <v>#NAME?</v>
          </cell>
        </row>
        <row r="97">
          <cell r="K97" t="str">
            <v>Industrial</v>
          </cell>
          <cell r="L97" t="e">
            <v>#NAME?</v>
          </cell>
        </row>
        <row r="98">
          <cell r="K98" t="str">
            <v>Mineração</v>
          </cell>
          <cell r="L98" t="e">
            <v>#NAME?</v>
          </cell>
        </row>
        <row r="99">
          <cell r="K99" t="str">
            <v>Outros</v>
          </cell>
          <cell r="L99" t="e">
            <v>#NAME?</v>
          </cell>
        </row>
        <row r="100">
          <cell r="L100" t="e">
            <v>#NAME?</v>
          </cell>
        </row>
        <row r="101">
          <cell r="L101" t="e">
            <v>#NAME?</v>
          </cell>
        </row>
      </sheetData>
      <sheetData sheetId="8" refreshError="1">
        <row r="4">
          <cell r="M4" t="e">
            <v>#NAME?</v>
          </cell>
          <cell r="N4" t="e">
            <v>#NAME?</v>
          </cell>
        </row>
        <row r="5">
          <cell r="M5" t="e">
            <v>#NAME?</v>
          </cell>
          <cell r="N5" t="e">
            <v>#NAME?</v>
          </cell>
        </row>
        <row r="6">
          <cell r="M6" t="e">
            <v>#NAME?</v>
          </cell>
          <cell r="N6" t="e">
            <v>#NAME?</v>
          </cell>
        </row>
        <row r="7">
          <cell r="M7" t="e">
            <v>#NAME?</v>
          </cell>
          <cell r="N7" t="e">
            <v>#NAME?</v>
          </cell>
        </row>
        <row r="8">
          <cell r="M8" t="e">
            <v>#NAME?</v>
          </cell>
          <cell r="N8" t="e">
            <v>#NAME?</v>
          </cell>
        </row>
        <row r="9">
          <cell r="M9" t="e">
            <v>#NAME?</v>
          </cell>
          <cell r="N9" t="e">
            <v>#NAME?</v>
          </cell>
        </row>
        <row r="10">
          <cell r="M10" t="e">
            <v>#NAME?</v>
          </cell>
          <cell r="N10">
            <v>47009000</v>
          </cell>
        </row>
        <row r="28">
          <cell r="O28" t="e">
            <v>#NAME?</v>
          </cell>
        </row>
        <row r="29">
          <cell r="M29" t="str">
            <v>Rodoviário</v>
          </cell>
          <cell r="N29" t="e">
            <v>#NAME?</v>
          </cell>
          <cell r="O29" t="e">
            <v>#NAME?</v>
          </cell>
        </row>
        <row r="30">
          <cell r="M30" t="str">
            <v>Saneamento</v>
          </cell>
          <cell r="N30" t="e">
            <v>#NAME?</v>
          </cell>
          <cell r="O30" t="e">
            <v>#NAME?</v>
          </cell>
        </row>
        <row r="31">
          <cell r="M31" t="str">
            <v>Urbanização</v>
          </cell>
          <cell r="N31" t="e">
            <v>#NAME?</v>
          </cell>
          <cell r="O31" t="e">
            <v>#NAME?</v>
          </cell>
        </row>
        <row r="32">
          <cell r="M32" t="str">
            <v>Energia</v>
          </cell>
          <cell r="N32" t="e">
            <v>#NAME?</v>
          </cell>
          <cell r="O32" t="e">
            <v>#NAME?</v>
          </cell>
        </row>
        <row r="33">
          <cell r="M33" t="str">
            <v>Diversos</v>
          </cell>
          <cell r="N33" t="e">
            <v>#NAME?</v>
          </cell>
          <cell r="O33" t="e">
            <v>#NAME?</v>
          </cell>
        </row>
        <row r="34">
          <cell r="M34" t="str">
            <v>Transp.Urbano</v>
          </cell>
          <cell r="N34" t="e">
            <v>#NAME?</v>
          </cell>
          <cell r="O34" t="e">
            <v>#NAME?</v>
          </cell>
        </row>
        <row r="35">
          <cell r="M35" t="str">
            <v>Aeronáutica</v>
          </cell>
          <cell r="N35" t="e">
            <v>#NAME?</v>
          </cell>
          <cell r="O35" t="e">
            <v>#NAME?</v>
          </cell>
        </row>
        <row r="36">
          <cell r="M36" t="str">
            <v>Outros</v>
          </cell>
          <cell r="N36" t="e">
            <v>#NAME?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9">
          <cell r="C9">
            <v>0</v>
          </cell>
        </row>
      </sheetData>
      <sheetData sheetId="25"/>
      <sheetData sheetId="26"/>
      <sheetData sheetId="27"/>
      <sheetData sheetId="28">
        <row r="9">
          <cell r="C9">
            <v>0</v>
          </cell>
        </row>
      </sheetData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Serviços Rodoviários"/>
      <sheetName val="Bruno"/>
      <sheetName val="Cabeçalho"/>
      <sheetName val="rel-19ª med."/>
      <sheetName val="Orçamento"/>
      <sheetName val="capa documentação"/>
      <sheetName val="capa anexo iii"/>
      <sheetName val="capa anexo iv"/>
      <sheetName val="RESUMO-DVOP"/>
      <sheetName val="Serviço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1.6"/>
      <sheetName val="Planilha1"/>
      <sheetName val="p a t o 99 b"/>
      <sheetName val="Página 16"/>
      <sheetName val="PNV 2008 - V1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3">
            <v>85.3199462890625</v>
          </cell>
        </row>
      </sheetData>
      <sheetData sheetId="10">
        <row r="3">
          <cell r="B3">
            <v>0</v>
          </cell>
        </row>
      </sheetData>
      <sheetData sheetId="11">
        <row r="3">
          <cell r="B3">
            <v>0</v>
          </cell>
        </row>
      </sheetData>
      <sheetData sheetId="12">
        <row r="3">
          <cell r="B3">
            <v>85.3199462890625</v>
          </cell>
        </row>
      </sheetData>
      <sheetData sheetId="13">
        <row r="3">
          <cell r="B3">
            <v>0</v>
          </cell>
        </row>
      </sheetData>
      <sheetData sheetId="14">
        <row r="3">
          <cell r="B3">
            <v>85.3199462890625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Solicitação Gestão"/>
      <sheetName val="Inputs_Unidades_Geradoras"/>
      <sheetName val="GDP"/>
      <sheetName val="Dados"/>
      <sheetName val="PLANO DE AÇÃO"/>
      <sheetName val="ORTONA - PORTO VASTO"/>
      <sheetName val="Farol de Metas"/>
      <sheetName val="Plan1"/>
      <sheetName val="Validacao"/>
      <sheetName val="Comparativo - Acumulado"/>
      <sheetName val="TE Negativo Setembro"/>
      <sheetName val="GESEN FERROVIA CR_x0000__x0000__x0000_"/>
      <sheetName val="Acionamento"/>
      <sheetName val="bdados 2005"/>
      <sheetName val="Sheet2"/>
      <sheetName val="Ref Numbers"/>
      <sheetName val="Summary"/>
      <sheetName val="inspect"/>
      <sheetName val="Inputs"/>
      <sheetName val="Debt"/>
      <sheetName val="Control"/>
      <sheetName val="Aderência D707"/>
      <sheetName val="Estatística"/>
      <sheetName val="Conhecendo a composição M1"/>
      <sheetName val="Cronograma"/>
      <sheetName val="Aux"/>
      <sheetName val="PERF"/>
      <sheetName val="ResMina"/>
      <sheetName val="Cod_perdas"/>
      <sheetName val="Assum"/>
      <sheetName val="Plan2"/>
      <sheetName val="COMPPROD"/>
      <sheetName val="Resumo do Efetivo (2)"/>
      <sheetName val="Lista"/>
      <sheetName val="Consolidada"/>
      <sheetName val="Defense Comps"/>
      <sheetName val="Validação"/>
      <sheetName val="p"/>
      <sheetName val="p (2)"/>
      <sheetName val="BD"/>
      <sheetName val="BASE DE DADOS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Configurações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Tipificação 2017_NÃO ALTERAR"/>
      <sheetName val="Painel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INCCTOT"/>
      <sheetName val="Farol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fense_Comps"/>
      <sheetName val="Parâmetros"/>
      <sheetName val="db_cubagem"/>
      <sheetName val="Feriados"/>
      <sheetName val="Anual"/>
      <sheetName val="Memória"/>
      <sheetName val="CLASSE DE FALHA"/>
      <sheetName val="CAT"/>
      <sheetName val="Aux_Padrão"/>
      <sheetName val="Parâmetros | Parameters"/>
      <sheetName val="Dev.SAC "/>
      <sheetName val="Dev_SAC_"/>
      <sheetName val="Plan1 (3)"/>
      <sheetName val="DB RC"/>
      <sheetName val="EBT"/>
      <sheetName val="FIS-FIN NOV01"/>
      <sheetName val="Ref_Number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Solicitação_Gestão6"/>
      <sheetName val="invest_6"/>
      <sheetName val="Previsão_de_Vagões6"/>
      <sheetName val="Comparativo_-_Acumulado6"/>
      <sheetName val="bdados_20056"/>
      <sheetName val="TE_Negativo_Setembro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14-May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 FERROVIA CR_x005f_x005f_x005f_x005f_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relatório"/>
      <sheetName val="PROP ELAB GANH"/>
      <sheetName val="PARETOS"/>
      <sheetName val="DESEMP AN"/>
      <sheetName val="planilha-alta"/>
      <sheetName val="compos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1">
          <cell r="O11">
            <v>0</v>
          </cell>
        </row>
        <row r="12">
          <cell r="O12">
            <v>18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AUX_Padrão"/>
      <sheetName val="MEX95IB"/>
      <sheetName val="Turmas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aux"/>
      <sheetName val="Página 16"/>
      <sheetName val="Recuperação da Pista"/>
      <sheetName val="Anual"/>
      <sheetName val="estgg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1. Cadastro da LM"/>
      <sheetName val="4. Orçamento FD"/>
      <sheetName val="aterro"/>
      <sheetName val="tsd"/>
      <sheetName val="planilha"/>
      <sheetName val="E"/>
      <sheetName val="F"/>
      <sheetName val="ISSQN"/>
      <sheetName val="Prod. Equip. Mec.1"/>
      <sheetName val="relatório-1ª med."/>
      <sheetName val="DIPRVS12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projeto"/>
      <sheetName val="f. mediçao"/>
      <sheetName val="LISTA SUSPENSA"/>
      <sheetName val="p a t o 99 b"/>
      <sheetName val="TERRAPLENAGEM"/>
      <sheetName val="inventário"/>
      <sheetName val="TPU-MARÇO_2002"/>
      <sheetName val="produção"/>
      <sheetName val="ququant"/>
      <sheetName val="Relação de Pessoal"/>
      <sheetName val="Relação de Equipamentos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 disp."/>
      <sheetName val="%solidosWHC"/>
      <sheetName val="%solidosWHC (199 dias)"/>
      <sheetName val="samarco"/>
      <sheetName val="BMassa"/>
      <sheetName val="BÁgua"/>
      <sheetName val="Entradas e Saídas"/>
      <sheetName val="Verificação BMassa"/>
      <sheetName val="Tanques"/>
      <sheetName val="Sep. Magnéticos"/>
      <sheetName val="Espessadores"/>
      <sheetName val="Rougher"/>
      <sheetName val="Cleaner"/>
      <sheetName val="Recleaner"/>
      <sheetName val="Scavenger"/>
      <sheetName val="Peneiras 1"/>
      <sheetName val="Peneiras 2 (não)"/>
      <sheetName val="Dados e Crit de Processo"/>
      <sheetName val="1.6"/>
      <sheetName val="eaigesen"/>
      <sheetName val="PROP ELAB GANH"/>
      <sheetName val="PARETOS"/>
      <sheetName val="DESEMP AN"/>
      <sheetName val="DER janeiro98"/>
      <sheetName val="DADOS"/>
      <sheetName val="relatório"/>
      <sheetName val="PROD.PRIM."/>
    </sheetNames>
    <sheetDataSet>
      <sheetData sheetId="0"/>
      <sheetData sheetId="1"/>
      <sheetData sheetId="2"/>
      <sheetData sheetId="3">
        <row r="25">
          <cell r="E25">
            <v>13.966834302454403</v>
          </cell>
          <cell r="F25">
            <v>477.49078036672</v>
          </cell>
          <cell r="G25">
            <v>9.0883621927298126</v>
          </cell>
          <cell r="H25">
            <v>61.729055301308406</v>
          </cell>
          <cell r="I25">
            <v>5.1467753086597199</v>
          </cell>
          <cell r="J25">
            <v>25.935740964482186</v>
          </cell>
          <cell r="K25">
            <v>39.902575266936594</v>
          </cell>
          <cell r="L25">
            <v>28.649446822003199</v>
          </cell>
          <cell r="M25">
            <v>1.3927869363359164</v>
          </cell>
          <cell r="N25">
            <v>35.002338092266861</v>
          </cell>
        </row>
        <row r="37">
          <cell r="G37">
            <v>2.9815599127088963</v>
          </cell>
          <cell r="H37">
            <v>66.003206217095041</v>
          </cell>
          <cell r="I37">
            <v>8.5959032663508417</v>
          </cell>
        </row>
        <row r="38">
          <cell r="G38">
            <v>23.031780051704594</v>
          </cell>
          <cell r="H38">
            <v>51.970057141811964</v>
          </cell>
        </row>
        <row r="39">
          <cell r="G39">
            <v>0.98369237134903076</v>
          </cell>
          <cell r="H39">
            <v>67.401513709292814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 contratual"/>
      <sheetName val="Insumo contratual - SECOPA"/>
      <sheetName val="Insumo%20contratual%20-%20SECOP"/>
    </sheetNames>
    <definedNames>
      <definedName name="REC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 contratual"/>
      <sheetName val="Insumo contratual - SECOPA"/>
      <sheetName val="Insumo%20contratual%20-%20SECOP"/>
    </sheetNames>
    <definedNames>
      <definedName name="REC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&lt;=até aqui"/>
      <sheetName val="PLAN-sipom"/>
      <sheetName val="Dr.Gilson"/>
      <sheetName val="Dados"/>
      <sheetName val="CCHE"/>
      <sheetName val="Crono "/>
      <sheetName val="BDI "/>
      <sheetName val="ES"/>
      <sheetName val="MObra"/>
      <sheetName val="calc.binder capa c.asfalto L-34"/>
      <sheetName val="dreno sub-hor.-transp&gt;3km"/>
      <sheetName val="CAP-20"/>
      <sheetName val="TABELA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BR-116/SP - Régis Bittencourt</v>
          </cell>
        </row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&lt;=até aqui"/>
      <sheetName val="PLAN-sipom"/>
      <sheetName val="Dr.Gilson"/>
      <sheetName val="Dados"/>
      <sheetName val="CCHE"/>
      <sheetName val="Crono "/>
      <sheetName val="BDI "/>
      <sheetName val="ES"/>
      <sheetName val="MObra"/>
      <sheetName val="calc.binder capa c.asfalto L-34"/>
      <sheetName val="dreno sub-hor.-transp&gt;3km"/>
      <sheetName val="CAP-20"/>
      <sheetName val="TABELA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BR-116/SP - Régis Bittencourt</v>
          </cell>
        </row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RELATÓRIO"/>
      <sheetName val="RESUMO-DVOP"/>
      <sheetName val="61M-CBMI:MAT-BET"/>
      <sheetName val="A"/>
      <sheetName val="APONT"/>
      <sheetName val="Faturamento 2016 (Diferimento)"/>
      <sheetName val="Solicitação Interna de Fab"/>
      <sheetName val="Serviços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Solicitação Interna de Fab"/>
      <sheetName val="Serviços"/>
      <sheetName val="Mat"/>
      <sheetName val="Faturamento 2016 (Diferimento)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CS#"/>
      <sheetName val="CUSTO INDIRE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samarco"/>
      <sheetName val="estgg"/>
      <sheetName val="aux"/>
      <sheetName val="eaigesen"/>
      <sheetName val="1.6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Control"/>
      <sheetName val="scenario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P___CARGOS_SAL_CARAJAS_"/>
      <sheetName val="Despesas"/>
      <sheetName val="Planilha1"/>
      <sheetName val="Banco de Dados - Placas"/>
      <sheetName val="RELATA VÉIO"/>
      <sheetName val="Controle de Contratos atualizad"/>
      <sheetName val="RELATA ANTIGO"/>
      <sheetName val="OP079907"/>
      <sheetName val="Check Farol"/>
      <sheetName val="Dados"/>
      <sheetName val="PLQ - Recuperação Base de Quant"/>
      <sheetName val="Métricas"/>
      <sheetName val="Recape Drenos"/>
      <sheetName val="BASE DE DADOS 1"/>
      <sheetName val="CBUQ MÊS"/>
      <sheetName val="GERAL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Resumo Taquaruçu 05-19"/>
      <sheetName val="W_Z_Q0000_Z_RTIN_01_REC_0003"/>
      <sheetName val="Rendimento Equipe"/>
      <sheetName val="Índice Chuva"/>
      <sheetName val="M.O. - 01"/>
      <sheetName val="Premissas"/>
      <sheetName val="Resumo"/>
      <sheetName val="Padrões Horizontal"/>
      <sheetName val="BR 376 Km 181,85"/>
      <sheetName val="Pavim-preços"/>
      <sheetName val="Plan1"/>
      <sheetName val="elétrica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Trans Assump"/>
      <sheetName val="RELATA"/>
      <sheetName val="Evolução Realizado"/>
      <sheetName val="Cadastral Fonecedor"/>
      <sheetName val="ABC"/>
      <sheetName val="Contr_Global"/>
      <sheetName val="Índice"/>
      <sheetName val="Projecao"/>
      <sheetName val="Preço dos Dispositivos"/>
      <sheetName val="resumo geral"/>
      <sheetName val="CONSSID12-96"/>
      <sheetName val="Anual"/>
      <sheetName val="A"/>
      <sheetName val="Compactação 100% PN"/>
      <sheetName val="Compactação 95% PN"/>
      <sheetName val="Parametros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6">
          <cell r="D6" t="str">
            <v>E-mail</v>
          </cell>
        </row>
      </sheetData>
      <sheetData sheetId="34" refreshError="1"/>
      <sheetData sheetId="35">
        <row r="6">
          <cell r="D6" t="str">
            <v>E-mail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D2">
            <v>0</v>
          </cell>
        </row>
      </sheetData>
      <sheetData sheetId="44"/>
      <sheetData sheetId="45">
        <row r="2">
          <cell r="D2">
            <v>0</v>
          </cell>
        </row>
      </sheetData>
      <sheetData sheetId="46">
        <row r="6">
          <cell r="D6" t="str">
            <v>E-mail</v>
          </cell>
        </row>
      </sheetData>
      <sheetData sheetId="47">
        <row r="2">
          <cell r="D2">
            <v>0</v>
          </cell>
        </row>
      </sheetData>
      <sheetData sheetId="48" refreshError="1"/>
      <sheetData sheetId="49"/>
      <sheetData sheetId="50"/>
      <sheetData sheetId="51">
        <row r="2">
          <cell r="D2">
            <v>0</v>
          </cell>
        </row>
      </sheetData>
      <sheetData sheetId="52">
        <row r="2">
          <cell r="D2">
            <v>0</v>
          </cell>
        </row>
      </sheetData>
      <sheetData sheetId="53">
        <row r="2">
          <cell r="D2">
            <v>0</v>
          </cell>
        </row>
      </sheetData>
      <sheetData sheetId="54">
        <row r="2">
          <cell r="D2">
            <v>0</v>
          </cell>
        </row>
      </sheetData>
      <sheetData sheetId="55">
        <row r="6">
          <cell r="D6" t="str">
            <v>E-mail</v>
          </cell>
        </row>
      </sheetData>
      <sheetData sheetId="56">
        <row r="6">
          <cell r="D6" t="str">
            <v>E-mail</v>
          </cell>
        </row>
      </sheetData>
      <sheetData sheetId="57">
        <row r="7">
          <cell r="D7" t="str">
            <v>JAN</v>
          </cell>
        </row>
      </sheetData>
      <sheetData sheetId="58">
        <row r="2">
          <cell r="D2">
            <v>0</v>
          </cell>
        </row>
      </sheetData>
      <sheetData sheetId="59" refreshError="1"/>
      <sheetData sheetId="60">
        <row r="7">
          <cell r="D7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np.gov.br/precos-e-defesa-da-concorrencia/precos/precos-de-distribuicao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72"/>
  <sheetViews>
    <sheetView showGridLines="0" tabSelected="1" zoomScale="85" zoomScaleNormal="85" workbookViewId="0">
      <selection activeCell="D23" sqref="D23"/>
    </sheetView>
  </sheetViews>
  <sheetFormatPr defaultColWidth="9.140625" defaultRowHeight="12.75"/>
  <cols>
    <col min="1" max="1" width="8.7109375" style="73" customWidth="1"/>
    <col min="2" max="2" width="19.42578125" style="92" customWidth="1"/>
    <col min="3" max="3" width="14.28515625" style="92" customWidth="1"/>
    <col min="4" max="4" width="82.85546875" style="92" customWidth="1"/>
    <col min="5" max="5" width="8.7109375" style="92" customWidth="1"/>
    <col min="6" max="6" width="17.28515625" style="93" customWidth="1"/>
    <col min="7" max="16384" width="9.140625" style="73"/>
  </cols>
  <sheetData>
    <row r="1" spans="1:6" ht="48" customHeight="1" thickBot="1">
      <c r="B1" s="994"/>
      <c r="C1" s="994"/>
      <c r="D1" s="994"/>
      <c r="E1" s="994"/>
      <c r="F1" s="994"/>
    </row>
    <row r="2" spans="1:6" s="74" customFormat="1" ht="18">
      <c r="B2" s="687" t="s">
        <v>122</v>
      </c>
      <c r="C2" s="688"/>
      <c r="D2" s="688"/>
      <c r="E2" s="688"/>
      <c r="F2" s="689"/>
    </row>
    <row r="3" spans="1:6" s="75" customFormat="1" ht="15.75">
      <c r="B3" s="76" t="s">
        <v>123</v>
      </c>
      <c r="C3" s="678" t="s">
        <v>867</v>
      </c>
      <c r="D3" s="679"/>
      <c r="E3" s="679"/>
      <c r="F3" s="77"/>
    </row>
    <row r="4" spans="1:6" s="75" customFormat="1" ht="15.75">
      <c r="B4" s="76" t="s">
        <v>787</v>
      </c>
      <c r="C4" s="690" t="s">
        <v>1184</v>
      </c>
      <c r="D4" s="690"/>
      <c r="E4" s="690"/>
      <c r="F4" s="691"/>
    </row>
    <row r="5" spans="1:6" s="75" customFormat="1" ht="15.75">
      <c r="B5" s="78" t="s">
        <v>605</v>
      </c>
      <c r="C5" s="678">
        <v>42.75</v>
      </c>
      <c r="D5" s="679"/>
      <c r="E5" s="679"/>
      <c r="F5" s="77"/>
    </row>
    <row r="6" spans="1:6" s="74" customFormat="1" ht="16.5" thickBot="1">
      <c r="B6" s="79" t="s">
        <v>124</v>
      </c>
      <c r="C6" s="80" t="s">
        <v>1</v>
      </c>
      <c r="D6" s="80" t="s">
        <v>125</v>
      </c>
      <c r="E6" s="80" t="s">
        <v>126</v>
      </c>
      <c r="F6" s="81" t="s">
        <v>127</v>
      </c>
    </row>
    <row r="7" spans="1:6" s="75" customFormat="1" ht="13.5" thickTop="1">
      <c r="B7" s="82" t="s">
        <v>167</v>
      </c>
      <c r="C7" s="680"/>
      <c r="D7" s="680" t="s">
        <v>176</v>
      </c>
      <c r="E7" s="680"/>
      <c r="F7" s="83"/>
    </row>
    <row r="8" spans="1:6" s="75" customFormat="1" ht="15">
      <c r="B8" s="84" t="s">
        <v>168</v>
      </c>
      <c r="C8" s="85" t="s">
        <v>1083</v>
      </c>
      <c r="D8" s="86" t="s">
        <v>821</v>
      </c>
      <c r="E8" s="85" t="s">
        <v>132</v>
      </c>
      <c r="F8" s="614">
        <v>1</v>
      </c>
    </row>
    <row r="9" spans="1:6" s="75" customFormat="1" ht="15">
      <c r="A9" s="88"/>
      <c r="B9" s="84" t="s">
        <v>169</v>
      </c>
      <c r="C9" s="85">
        <v>5213570</v>
      </c>
      <c r="D9" s="86" t="s">
        <v>822</v>
      </c>
      <c r="E9" s="89" t="s">
        <v>31</v>
      </c>
      <c r="F9" s="614">
        <v>25</v>
      </c>
    </row>
    <row r="10" spans="1:6" s="75" customFormat="1" ht="30">
      <c r="A10" s="88"/>
      <c r="B10" s="84" t="s">
        <v>170</v>
      </c>
      <c r="C10" s="85">
        <v>5216111</v>
      </c>
      <c r="D10" s="86" t="s">
        <v>713</v>
      </c>
      <c r="E10" s="89" t="s">
        <v>128</v>
      </c>
      <c r="F10" s="614">
        <v>6</v>
      </c>
    </row>
    <row r="11" spans="1:6" s="75" customFormat="1">
      <c r="A11" s="88"/>
      <c r="B11" s="82" t="s">
        <v>171</v>
      </c>
      <c r="C11" s="680"/>
      <c r="D11" s="681" t="s">
        <v>130</v>
      </c>
      <c r="E11" s="680"/>
      <c r="F11" s="83"/>
    </row>
    <row r="12" spans="1:6" s="75" customFormat="1" ht="15">
      <c r="A12" s="88"/>
      <c r="B12" s="84" t="s">
        <v>131</v>
      </c>
      <c r="C12" s="85" t="s">
        <v>575</v>
      </c>
      <c r="D12" s="86" t="s">
        <v>576</v>
      </c>
      <c r="E12" s="89" t="s">
        <v>132</v>
      </c>
      <c r="F12" s="614">
        <v>1</v>
      </c>
    </row>
    <row r="13" spans="1:6" s="75" customFormat="1" ht="15">
      <c r="A13" s="88"/>
      <c r="B13" s="84" t="s">
        <v>133</v>
      </c>
      <c r="C13" s="85" t="s">
        <v>577</v>
      </c>
      <c r="D13" s="86" t="s">
        <v>578</v>
      </c>
      <c r="E13" s="89" t="s">
        <v>132</v>
      </c>
      <c r="F13" s="614">
        <v>1</v>
      </c>
    </row>
    <row r="14" spans="1:6" s="75" customFormat="1">
      <c r="A14" s="88"/>
      <c r="B14" s="82" t="s">
        <v>172</v>
      </c>
      <c r="C14" s="680"/>
      <c r="D14" s="681" t="s">
        <v>134</v>
      </c>
      <c r="E14" s="680"/>
      <c r="F14" s="83"/>
    </row>
    <row r="15" spans="1:6" s="75" customFormat="1" ht="15">
      <c r="A15" s="88"/>
      <c r="B15" s="90" t="s">
        <v>173</v>
      </c>
      <c r="C15" s="85" t="s">
        <v>586</v>
      </c>
      <c r="D15" s="91" t="s">
        <v>135</v>
      </c>
      <c r="E15" s="37" t="s">
        <v>128</v>
      </c>
      <c r="F15" s="614">
        <v>1</v>
      </c>
    </row>
    <row r="16" spans="1:6" s="75" customFormat="1">
      <c r="A16" s="88"/>
      <c r="B16" s="82" t="s">
        <v>174</v>
      </c>
      <c r="C16" s="680"/>
      <c r="D16" s="681" t="s">
        <v>1304</v>
      </c>
      <c r="E16" s="680"/>
      <c r="F16" s="83"/>
    </row>
    <row r="17" spans="1:6" s="75" customFormat="1" ht="30">
      <c r="A17" s="88"/>
      <c r="B17" s="90" t="s">
        <v>175</v>
      </c>
      <c r="C17" s="85">
        <v>5501700</v>
      </c>
      <c r="D17" s="91" t="s">
        <v>823</v>
      </c>
      <c r="E17" s="37" t="s">
        <v>31</v>
      </c>
      <c r="F17" s="614">
        <v>594267.1</v>
      </c>
    </row>
    <row r="18" spans="1:6" s="75" customFormat="1" ht="15">
      <c r="A18" s="88"/>
      <c r="B18" s="90" t="s">
        <v>580</v>
      </c>
      <c r="C18" s="85">
        <v>5501710</v>
      </c>
      <c r="D18" s="91" t="s">
        <v>824</v>
      </c>
      <c r="E18" s="37" t="s">
        <v>17</v>
      </c>
      <c r="F18" s="614">
        <v>503.08</v>
      </c>
    </row>
    <row r="19" spans="1:6" s="75" customFormat="1" ht="30">
      <c r="A19" s="88"/>
      <c r="B19" s="90" t="s">
        <v>581</v>
      </c>
      <c r="C19" s="85">
        <v>5502109</v>
      </c>
      <c r="D19" s="91" t="s">
        <v>825</v>
      </c>
      <c r="E19" s="37" t="s">
        <v>17</v>
      </c>
      <c r="F19" s="614">
        <v>168450.7</v>
      </c>
    </row>
    <row r="20" spans="1:6" s="75" customFormat="1" ht="30">
      <c r="A20" s="88"/>
      <c r="B20" s="90" t="s">
        <v>582</v>
      </c>
      <c r="C20" s="85">
        <v>5502110</v>
      </c>
      <c r="D20" s="91" t="s">
        <v>826</v>
      </c>
      <c r="E20" s="37" t="s">
        <v>17</v>
      </c>
      <c r="F20" s="614">
        <v>320897.77</v>
      </c>
    </row>
    <row r="21" spans="1:6" s="75" customFormat="1" ht="15">
      <c r="A21" s="88"/>
      <c r="B21" s="90" t="s">
        <v>583</v>
      </c>
      <c r="C21" s="85">
        <v>5502978</v>
      </c>
      <c r="D21" s="91" t="s">
        <v>827</v>
      </c>
      <c r="E21" s="37" t="s">
        <v>17</v>
      </c>
      <c r="F21" s="614">
        <v>96203.49</v>
      </c>
    </row>
    <row r="22" spans="1:6" s="75" customFormat="1" ht="15">
      <c r="A22" s="88"/>
      <c r="B22" s="90" t="s">
        <v>584</v>
      </c>
      <c r="C22" s="85">
        <v>5503041</v>
      </c>
      <c r="D22" s="91" t="s">
        <v>828</v>
      </c>
      <c r="E22" s="37" t="s">
        <v>17</v>
      </c>
      <c r="F22" s="614">
        <v>295677.76</v>
      </c>
    </row>
    <row r="23" spans="1:6" s="75" customFormat="1">
      <c r="A23" s="88"/>
      <c r="B23" s="82" t="s">
        <v>136</v>
      </c>
      <c r="C23" s="680"/>
      <c r="D23" s="681" t="s">
        <v>834</v>
      </c>
      <c r="E23" s="680"/>
      <c r="F23" s="83"/>
    </row>
    <row r="24" spans="1:6" s="75" customFormat="1" ht="30">
      <c r="A24" s="88"/>
      <c r="B24" s="90" t="s">
        <v>137</v>
      </c>
      <c r="C24" s="37">
        <v>5501700</v>
      </c>
      <c r="D24" s="91" t="s">
        <v>823</v>
      </c>
      <c r="E24" s="37" t="s">
        <v>31</v>
      </c>
      <c r="F24" s="614">
        <v>259200</v>
      </c>
    </row>
    <row r="25" spans="1:6" s="75" customFormat="1" ht="15">
      <c r="A25" s="88"/>
      <c r="B25" s="90" t="s">
        <v>138</v>
      </c>
      <c r="C25" s="37">
        <v>5502986</v>
      </c>
      <c r="D25" s="91" t="s">
        <v>755</v>
      </c>
      <c r="E25" s="37" t="s">
        <v>17</v>
      </c>
      <c r="F25" s="614">
        <v>25920</v>
      </c>
    </row>
    <row r="26" spans="1:6" s="75" customFormat="1" ht="15">
      <c r="A26" s="88"/>
      <c r="B26" s="90" t="s">
        <v>835</v>
      </c>
      <c r="C26" s="37">
        <v>4011209</v>
      </c>
      <c r="D26" s="91" t="s">
        <v>756</v>
      </c>
      <c r="E26" s="37" t="s">
        <v>31</v>
      </c>
      <c r="F26" s="614">
        <v>6784.38</v>
      </c>
    </row>
    <row r="27" spans="1:6" s="75" customFormat="1" ht="15">
      <c r="A27" s="88"/>
      <c r="B27" s="90" t="s">
        <v>836</v>
      </c>
      <c r="C27" s="37">
        <v>4011212</v>
      </c>
      <c r="D27" s="91" t="s">
        <v>829</v>
      </c>
      <c r="E27" s="37" t="s">
        <v>31</v>
      </c>
      <c r="F27" s="614">
        <v>865286.55</v>
      </c>
    </row>
    <row r="28" spans="1:6" s="75" customFormat="1" ht="15">
      <c r="A28" s="88"/>
      <c r="B28" s="90" t="s">
        <v>837</v>
      </c>
      <c r="C28" s="37">
        <v>4011227</v>
      </c>
      <c r="D28" s="91" t="s">
        <v>830</v>
      </c>
      <c r="E28" s="37" t="s">
        <v>17</v>
      </c>
      <c r="F28" s="614">
        <v>100044.1</v>
      </c>
    </row>
    <row r="29" spans="1:6" s="75" customFormat="1" ht="15">
      <c r="A29" s="88"/>
      <c r="B29" s="90" t="s">
        <v>838</v>
      </c>
      <c r="C29" s="37">
        <v>4011219</v>
      </c>
      <c r="D29" s="91" t="s">
        <v>831</v>
      </c>
      <c r="E29" s="37" t="s">
        <v>17</v>
      </c>
      <c r="F29" s="614">
        <v>95934.51</v>
      </c>
    </row>
    <row r="30" spans="1:6" s="75" customFormat="1" ht="15">
      <c r="A30" s="88"/>
      <c r="B30" s="90" t="s">
        <v>839</v>
      </c>
      <c r="C30" s="37">
        <v>4011352</v>
      </c>
      <c r="D30" s="91" t="s">
        <v>1296</v>
      </c>
      <c r="E30" s="37" t="s">
        <v>31</v>
      </c>
      <c r="F30" s="614">
        <v>432643.28</v>
      </c>
    </row>
    <row r="31" spans="1:6" s="75" customFormat="1" ht="15">
      <c r="A31" s="88"/>
      <c r="B31" s="90" t="s">
        <v>840</v>
      </c>
      <c r="C31" s="37">
        <v>4011372</v>
      </c>
      <c r="D31" s="91" t="s">
        <v>585</v>
      </c>
      <c r="E31" s="37" t="s">
        <v>31</v>
      </c>
      <c r="F31" s="614">
        <v>432643.28</v>
      </c>
    </row>
    <row r="32" spans="1:6" s="75" customFormat="1" ht="15">
      <c r="A32" s="88"/>
      <c r="B32" s="90" t="s">
        <v>841</v>
      </c>
      <c r="C32" s="37">
        <v>5914374</v>
      </c>
      <c r="D32" s="91" t="s">
        <v>832</v>
      </c>
      <c r="E32" s="37" t="s">
        <v>587</v>
      </c>
      <c r="F32" s="614">
        <v>7250287.1699999999</v>
      </c>
    </row>
    <row r="33" spans="1:6" s="75" customFormat="1" ht="15">
      <c r="A33" s="88"/>
      <c r="B33" s="90" t="s">
        <v>842</v>
      </c>
      <c r="C33" s="37">
        <v>5914389</v>
      </c>
      <c r="D33" s="91" t="s">
        <v>833</v>
      </c>
      <c r="E33" s="37" t="s">
        <v>587</v>
      </c>
      <c r="F33" s="614">
        <v>4458215.9400000004</v>
      </c>
    </row>
    <row r="34" spans="1:6" s="75" customFormat="1">
      <c r="A34" s="88"/>
      <c r="B34" s="82" t="s">
        <v>139</v>
      </c>
      <c r="C34" s="680"/>
      <c r="D34" s="681" t="s">
        <v>588</v>
      </c>
      <c r="E34" s="680"/>
      <c r="F34" s="83"/>
    </row>
    <row r="35" spans="1:6" s="75" customFormat="1">
      <c r="A35" s="88"/>
      <c r="B35" s="82" t="s">
        <v>140</v>
      </c>
      <c r="C35" s="680"/>
      <c r="D35" s="682" t="s">
        <v>589</v>
      </c>
      <c r="E35" s="680"/>
      <c r="F35" s="83"/>
    </row>
    <row r="36" spans="1:6" s="75" customFormat="1" ht="15">
      <c r="A36" s="88"/>
      <c r="B36" s="90" t="s">
        <v>592</v>
      </c>
      <c r="C36" s="37" t="s">
        <v>590</v>
      </c>
      <c r="D36" s="91" t="s">
        <v>863</v>
      </c>
      <c r="E36" s="37" t="s">
        <v>143</v>
      </c>
      <c r="F36" s="614">
        <v>519.16999999999996</v>
      </c>
    </row>
    <row r="37" spans="1:6" s="75" customFormat="1" ht="15">
      <c r="A37" s="88"/>
      <c r="B37" s="90" t="s">
        <v>593</v>
      </c>
      <c r="C37" s="37" t="s">
        <v>591</v>
      </c>
      <c r="D37" s="91" t="s">
        <v>864</v>
      </c>
      <c r="E37" s="37" t="s">
        <v>143</v>
      </c>
      <c r="F37" s="614">
        <v>1514.25</v>
      </c>
    </row>
    <row r="38" spans="1:6" s="75" customFormat="1">
      <c r="A38" s="88"/>
      <c r="B38" s="82" t="s">
        <v>141</v>
      </c>
      <c r="C38" s="680"/>
      <c r="D38" s="682" t="s">
        <v>403</v>
      </c>
      <c r="E38" s="680"/>
      <c r="F38" s="83"/>
    </row>
    <row r="39" spans="1:6" s="75" customFormat="1" ht="15">
      <c r="A39" s="88"/>
      <c r="B39" s="90" t="s">
        <v>594</v>
      </c>
      <c r="C39" s="37" t="s">
        <v>596</v>
      </c>
      <c r="D39" s="91" t="s">
        <v>865</v>
      </c>
      <c r="E39" s="37" t="s">
        <v>143</v>
      </c>
      <c r="F39" s="614">
        <v>519.16999999999996</v>
      </c>
    </row>
    <row r="40" spans="1:6" s="75" customFormat="1" ht="15">
      <c r="A40" s="88"/>
      <c r="B40" s="90" t="s">
        <v>595</v>
      </c>
      <c r="C40" s="37" t="s">
        <v>597</v>
      </c>
      <c r="D40" s="91" t="s">
        <v>866</v>
      </c>
      <c r="E40" s="37" t="s">
        <v>143</v>
      </c>
      <c r="F40" s="614">
        <v>1514.25</v>
      </c>
    </row>
    <row r="41" spans="1:6" s="75" customFormat="1">
      <c r="A41" s="88"/>
      <c r="B41" s="82" t="s">
        <v>142</v>
      </c>
      <c r="C41" s="680"/>
      <c r="D41" s="681" t="s">
        <v>598</v>
      </c>
      <c r="E41" s="680"/>
      <c r="F41" s="83"/>
    </row>
    <row r="42" spans="1:6" s="75" customFormat="1" ht="15">
      <c r="B42" s="90" t="s">
        <v>802</v>
      </c>
      <c r="C42" s="37">
        <v>4815671</v>
      </c>
      <c r="D42" s="91" t="s">
        <v>753</v>
      </c>
      <c r="E42" s="37" t="s">
        <v>17</v>
      </c>
      <c r="F42" s="614">
        <v>2871.72</v>
      </c>
    </row>
    <row r="43" spans="1:6" s="75" customFormat="1" ht="15">
      <c r="B43" s="90" t="s">
        <v>803</v>
      </c>
      <c r="C43" s="190">
        <v>4805757</v>
      </c>
      <c r="D43" s="86" t="s">
        <v>843</v>
      </c>
      <c r="E43" s="190" t="s">
        <v>17</v>
      </c>
      <c r="F43" s="614">
        <v>4052.48</v>
      </c>
    </row>
    <row r="44" spans="1:6" s="75" customFormat="1" ht="15">
      <c r="B44" s="90" t="s">
        <v>804</v>
      </c>
      <c r="C44" s="37">
        <v>804021</v>
      </c>
      <c r="D44" s="91" t="s">
        <v>844</v>
      </c>
      <c r="E44" s="37" t="s">
        <v>20</v>
      </c>
      <c r="F44" s="614">
        <v>414</v>
      </c>
    </row>
    <row r="45" spans="1:6" s="75" customFormat="1" ht="15">
      <c r="B45" s="90" t="s">
        <v>805</v>
      </c>
      <c r="C45" s="37">
        <v>804377</v>
      </c>
      <c r="D45" s="91" t="s">
        <v>845</v>
      </c>
      <c r="E45" s="37" t="s">
        <v>12</v>
      </c>
      <c r="F45" s="614">
        <v>78</v>
      </c>
    </row>
    <row r="46" spans="1:6" s="75" customFormat="1" ht="15">
      <c r="B46" s="90" t="s">
        <v>806</v>
      </c>
      <c r="C46" s="37">
        <v>804379</v>
      </c>
      <c r="D46" s="91" t="s">
        <v>846</v>
      </c>
      <c r="E46" s="37" t="s">
        <v>12</v>
      </c>
      <c r="F46" s="614">
        <v>24</v>
      </c>
    </row>
    <row r="47" spans="1:6" s="75" customFormat="1" ht="30">
      <c r="B47" s="90" t="s">
        <v>807</v>
      </c>
      <c r="C47" s="37">
        <v>705183</v>
      </c>
      <c r="D47" s="91" t="s">
        <v>847</v>
      </c>
      <c r="E47" s="37" t="s">
        <v>20</v>
      </c>
      <c r="F47" s="614">
        <v>13</v>
      </c>
    </row>
    <row r="48" spans="1:6" s="75" customFormat="1" ht="30">
      <c r="B48" s="90" t="s">
        <v>808</v>
      </c>
      <c r="C48" s="37">
        <v>705197</v>
      </c>
      <c r="D48" s="91" t="s">
        <v>848</v>
      </c>
      <c r="E48" s="37" t="s">
        <v>20</v>
      </c>
      <c r="F48" s="614">
        <v>13</v>
      </c>
    </row>
    <row r="49" spans="1:6" s="75" customFormat="1" ht="30">
      <c r="B49" s="90" t="s">
        <v>809</v>
      </c>
      <c r="C49" s="37">
        <v>705374</v>
      </c>
      <c r="D49" s="91" t="s">
        <v>849</v>
      </c>
      <c r="E49" s="37" t="s">
        <v>20</v>
      </c>
      <c r="F49" s="614">
        <v>38</v>
      </c>
    </row>
    <row r="50" spans="1:6" s="75" customFormat="1" ht="30">
      <c r="B50" s="90" t="s">
        <v>810</v>
      </c>
      <c r="C50" s="37">
        <v>705388</v>
      </c>
      <c r="D50" s="91" t="s">
        <v>850</v>
      </c>
      <c r="E50" s="37" t="s">
        <v>20</v>
      </c>
      <c r="F50" s="614">
        <v>57</v>
      </c>
    </row>
    <row r="51" spans="1:6" s="75" customFormat="1" ht="15">
      <c r="B51" s="90" t="s">
        <v>811</v>
      </c>
      <c r="C51" s="37">
        <v>705233</v>
      </c>
      <c r="D51" s="91" t="s">
        <v>851</v>
      </c>
      <c r="E51" s="37" t="s">
        <v>12</v>
      </c>
      <c r="F51" s="614">
        <v>2</v>
      </c>
    </row>
    <row r="52" spans="1:6" s="75" customFormat="1" ht="15">
      <c r="B52" s="90" t="s">
        <v>812</v>
      </c>
      <c r="C52" s="37">
        <v>705241</v>
      </c>
      <c r="D52" s="91" t="s">
        <v>852</v>
      </c>
      <c r="E52" s="37" t="s">
        <v>12</v>
      </c>
      <c r="F52" s="614">
        <v>2</v>
      </c>
    </row>
    <row r="53" spans="1:6" s="75" customFormat="1" ht="15">
      <c r="B53" s="90" t="s">
        <v>813</v>
      </c>
      <c r="C53" s="37">
        <v>705425</v>
      </c>
      <c r="D53" s="91" t="s">
        <v>853</v>
      </c>
      <c r="E53" s="37" t="s">
        <v>12</v>
      </c>
      <c r="F53" s="614">
        <v>4</v>
      </c>
    </row>
    <row r="54" spans="1:6" s="75" customFormat="1" ht="15">
      <c r="B54" s="90" t="s">
        <v>855</v>
      </c>
      <c r="C54" s="37">
        <v>705433</v>
      </c>
      <c r="D54" s="91" t="s">
        <v>854</v>
      </c>
      <c r="E54" s="37" t="s">
        <v>12</v>
      </c>
      <c r="F54" s="614">
        <v>6</v>
      </c>
    </row>
    <row r="55" spans="1:6" s="75" customFormat="1">
      <c r="A55" s="88"/>
      <c r="B55" s="82" t="s">
        <v>144</v>
      </c>
      <c r="C55" s="680"/>
      <c r="D55" s="681" t="s">
        <v>599</v>
      </c>
      <c r="E55" s="680"/>
      <c r="F55" s="83"/>
    </row>
    <row r="56" spans="1:6" s="75" customFormat="1" ht="15">
      <c r="A56" s="88"/>
      <c r="B56" s="90" t="s">
        <v>145</v>
      </c>
      <c r="C56" s="37">
        <v>5213403</v>
      </c>
      <c r="D56" s="91" t="s">
        <v>600</v>
      </c>
      <c r="E56" s="37" t="s">
        <v>31</v>
      </c>
      <c r="F56" s="614">
        <v>14815.88</v>
      </c>
    </row>
    <row r="57" spans="1:6" s="75" customFormat="1" ht="30">
      <c r="A57" s="88"/>
      <c r="B57" s="90" t="s">
        <v>146</v>
      </c>
      <c r="C57" s="37">
        <v>5213360</v>
      </c>
      <c r="D57" s="91" t="s">
        <v>856</v>
      </c>
      <c r="E57" s="37" t="s">
        <v>12</v>
      </c>
      <c r="F57" s="614">
        <v>11075</v>
      </c>
    </row>
    <row r="58" spans="1:6" s="75" customFormat="1" ht="15">
      <c r="A58" s="88"/>
      <c r="B58" s="90" t="s">
        <v>147</v>
      </c>
      <c r="C58" s="37">
        <v>5213362</v>
      </c>
      <c r="D58" s="91" t="s">
        <v>857</v>
      </c>
      <c r="E58" s="37" t="s">
        <v>12</v>
      </c>
      <c r="F58" s="614">
        <v>100</v>
      </c>
    </row>
    <row r="59" spans="1:6" s="75" customFormat="1" ht="30">
      <c r="A59" s="88"/>
      <c r="B59" s="90" t="s">
        <v>148</v>
      </c>
      <c r="C59" s="37">
        <v>5213466</v>
      </c>
      <c r="D59" s="91" t="s">
        <v>858</v>
      </c>
      <c r="E59" s="37" t="s">
        <v>12</v>
      </c>
      <c r="F59" s="614">
        <v>10</v>
      </c>
    </row>
    <row r="60" spans="1:6" s="75" customFormat="1" ht="30">
      <c r="A60" s="88"/>
      <c r="B60" s="90" t="s">
        <v>149</v>
      </c>
      <c r="C60" s="37">
        <v>5213442</v>
      </c>
      <c r="D60" s="91" t="s">
        <v>859</v>
      </c>
      <c r="E60" s="37" t="s">
        <v>12</v>
      </c>
      <c r="F60" s="614">
        <v>27</v>
      </c>
    </row>
    <row r="61" spans="1:6" s="75" customFormat="1" ht="30">
      <c r="A61" s="88"/>
      <c r="B61" s="90" t="s">
        <v>305</v>
      </c>
      <c r="C61" s="37">
        <v>5213472</v>
      </c>
      <c r="D61" s="91" t="s">
        <v>860</v>
      </c>
      <c r="E61" s="37" t="s">
        <v>12</v>
      </c>
      <c r="F61" s="614">
        <v>43</v>
      </c>
    </row>
    <row r="62" spans="1:6" s="75" customFormat="1" ht="30">
      <c r="A62" s="88"/>
      <c r="B62" s="90" t="s">
        <v>414</v>
      </c>
      <c r="C62" s="37">
        <v>5213476</v>
      </c>
      <c r="D62" s="91" t="s">
        <v>861</v>
      </c>
      <c r="E62" s="37" t="s">
        <v>12</v>
      </c>
      <c r="F62" s="614">
        <v>134</v>
      </c>
    </row>
    <row r="63" spans="1:6" s="75" customFormat="1" ht="15">
      <c r="A63" s="88"/>
      <c r="B63" s="90" t="s">
        <v>800</v>
      </c>
      <c r="C63" s="37">
        <v>5213572</v>
      </c>
      <c r="D63" s="91" t="s">
        <v>601</v>
      </c>
      <c r="E63" s="37" t="s">
        <v>31</v>
      </c>
      <c r="F63" s="614">
        <v>114.25</v>
      </c>
    </row>
    <row r="64" spans="1:6" s="75" customFormat="1" ht="30">
      <c r="A64" s="88"/>
      <c r="B64" s="90" t="s">
        <v>862</v>
      </c>
      <c r="C64" s="37">
        <v>5216111</v>
      </c>
      <c r="D64" s="91" t="s">
        <v>129</v>
      </c>
      <c r="E64" s="37" t="s">
        <v>12</v>
      </c>
      <c r="F64" s="614">
        <v>231</v>
      </c>
    </row>
    <row r="65" spans="2:6" s="75" customFormat="1">
      <c r="B65" s="82" t="s">
        <v>402</v>
      </c>
      <c r="C65" s="680"/>
      <c r="D65" s="681" t="s">
        <v>602</v>
      </c>
      <c r="E65" s="680"/>
      <c r="F65" s="83"/>
    </row>
    <row r="66" spans="2:6" ht="15">
      <c r="B66" s="90" t="s">
        <v>404</v>
      </c>
      <c r="C66" s="37">
        <v>3713604</v>
      </c>
      <c r="D66" s="91" t="s">
        <v>603</v>
      </c>
      <c r="E66" s="37" t="s">
        <v>20</v>
      </c>
      <c r="F66" s="614">
        <v>552</v>
      </c>
    </row>
    <row r="67" spans="2:6" ht="15">
      <c r="B67" s="90" t="s">
        <v>405</v>
      </c>
      <c r="C67" s="37">
        <v>3713605</v>
      </c>
      <c r="D67" s="91" t="s">
        <v>604</v>
      </c>
      <c r="E67" s="37" t="s">
        <v>20</v>
      </c>
      <c r="F67" s="614">
        <v>32</v>
      </c>
    </row>
    <row r="68" spans="2:6" ht="30">
      <c r="B68" s="90" t="s">
        <v>801</v>
      </c>
      <c r="C68" s="37">
        <v>3713608</v>
      </c>
      <c r="D68" s="91" t="s">
        <v>754</v>
      </c>
      <c r="E68" s="87" t="s">
        <v>20</v>
      </c>
      <c r="F68" s="614">
        <v>85198.78</v>
      </c>
    </row>
    <row r="69" spans="2:6">
      <c r="B69" s="82">
        <v>10</v>
      </c>
      <c r="C69" s="680"/>
      <c r="D69" s="681" t="s">
        <v>1190</v>
      </c>
      <c r="E69" s="680"/>
      <c r="F69" s="83"/>
    </row>
    <row r="70" spans="2:6" ht="15">
      <c r="B70" s="90" t="s">
        <v>1191</v>
      </c>
      <c r="C70" s="37">
        <v>4413905</v>
      </c>
      <c r="D70" s="91" t="s">
        <v>1293</v>
      </c>
      <c r="E70" s="91" t="s">
        <v>31</v>
      </c>
      <c r="F70" s="614">
        <v>605415.06000000006</v>
      </c>
    </row>
    <row r="71" spans="2:6" ht="30">
      <c r="B71" s="90" t="s">
        <v>1192</v>
      </c>
      <c r="C71" s="37">
        <v>4413013</v>
      </c>
      <c r="D71" s="91" t="s">
        <v>1294</v>
      </c>
      <c r="E71" s="91" t="s">
        <v>20</v>
      </c>
      <c r="F71" s="614">
        <v>752</v>
      </c>
    </row>
    <row r="72" spans="2:6" ht="15.75" thickBot="1">
      <c r="B72" s="683" t="s">
        <v>1193</v>
      </c>
      <c r="C72" s="684">
        <v>4413989</v>
      </c>
      <c r="D72" s="685" t="s">
        <v>1295</v>
      </c>
      <c r="E72" s="685" t="s">
        <v>12</v>
      </c>
      <c r="F72" s="686">
        <v>10368</v>
      </c>
    </row>
  </sheetData>
  <mergeCells count="3">
    <mergeCell ref="B1:F1"/>
    <mergeCell ref="B2:F2"/>
    <mergeCell ref="C4:F4"/>
  </mergeCells>
  <phoneticPr fontId="56" type="noConversion"/>
  <pageMargins left="0.511811024" right="0.511811024" top="0.78740157499999996" bottom="0.78740157499999996" header="0.31496062000000002" footer="0.3149606200000000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L21"/>
  <sheetViews>
    <sheetView showGridLines="0" zoomScaleNormal="100" zoomScaleSheetLayoutView="70" workbookViewId="0">
      <selection sqref="A1:XFD1048576"/>
    </sheetView>
  </sheetViews>
  <sheetFormatPr defaultColWidth="9.140625" defaultRowHeight="15"/>
  <cols>
    <col min="1" max="1" width="9.140625" style="32"/>
    <col min="2" max="2" width="15.7109375" style="94" customWidth="1"/>
    <col min="3" max="3" width="48.140625" style="644" customWidth="1"/>
    <col min="4" max="4" width="20.42578125" style="94" bestFit="1" customWidth="1"/>
    <col min="5" max="5" width="17.7109375" style="94" bestFit="1" customWidth="1"/>
    <col min="6" max="6" width="16.85546875" style="32" bestFit="1" customWidth="1"/>
    <col min="7" max="16384" width="9.140625" style="32"/>
  </cols>
  <sheetData>
    <row r="1" spans="2:12" ht="15.75" thickBot="1"/>
    <row r="2" spans="2:12" ht="14.45" customHeight="1">
      <c r="B2" s="694" t="s">
        <v>1320</v>
      </c>
      <c r="C2" s="695"/>
      <c r="D2" s="695"/>
      <c r="E2" s="696"/>
    </row>
    <row r="3" spans="2:12" ht="15" customHeight="1">
      <c r="B3" s="699" t="s">
        <v>788</v>
      </c>
      <c r="C3" s="701" t="s">
        <v>1184</v>
      </c>
      <c r="D3" s="482" t="s">
        <v>151</v>
      </c>
      <c r="E3" s="95" t="s">
        <v>152</v>
      </c>
    </row>
    <row r="4" spans="2:12">
      <c r="B4" s="700"/>
      <c r="C4" s="995"/>
      <c r="D4" s="483" t="s">
        <v>154</v>
      </c>
      <c r="E4" s="96">
        <v>0.22459999999999999</v>
      </c>
    </row>
    <row r="5" spans="2:12">
      <c r="B5" s="640" t="s">
        <v>786</v>
      </c>
      <c r="C5" s="641" t="s">
        <v>867</v>
      </c>
      <c r="D5" s="483" t="s">
        <v>630</v>
      </c>
      <c r="E5" s="96">
        <v>0.15</v>
      </c>
    </row>
    <row r="6" spans="2:12">
      <c r="B6" s="97" t="s">
        <v>626</v>
      </c>
      <c r="C6" s="484">
        <v>42.75</v>
      </c>
      <c r="D6" s="485"/>
      <c r="E6" s="625" t="s">
        <v>1292</v>
      </c>
    </row>
    <row r="7" spans="2:12" s="98" customFormat="1" ht="15.75" customHeight="1">
      <c r="B7" s="702" t="s">
        <v>124</v>
      </c>
      <c r="C7" s="704" t="s">
        <v>155</v>
      </c>
      <c r="D7" s="692" t="s">
        <v>156</v>
      </c>
      <c r="E7" s="693"/>
      <c r="G7" s="32"/>
      <c r="H7" s="32"/>
      <c r="I7" s="32"/>
      <c r="J7" s="32"/>
      <c r="K7" s="32"/>
      <c r="L7" s="32"/>
    </row>
    <row r="8" spans="2:12" s="98" customFormat="1" ht="15.75">
      <c r="B8" s="703"/>
      <c r="C8" s="705"/>
      <c r="D8" s="642" t="s">
        <v>158</v>
      </c>
      <c r="E8" s="99" t="s">
        <v>159</v>
      </c>
      <c r="G8" s="32"/>
      <c r="H8" s="32"/>
      <c r="I8" s="32"/>
      <c r="J8" s="32"/>
      <c r="K8" s="32"/>
      <c r="L8" s="32"/>
    </row>
    <row r="9" spans="2:12">
      <c r="B9" s="100" t="s">
        <v>167</v>
      </c>
      <c r="C9" s="101" t="s">
        <v>130</v>
      </c>
      <c r="D9" s="102">
        <v>7.1999999999999998E-3</v>
      </c>
      <c r="E9" s="103">
        <v>151447.29999999999</v>
      </c>
    </row>
    <row r="10" spans="2:12">
      <c r="B10" s="100" t="s">
        <v>171</v>
      </c>
      <c r="C10" s="101" t="s">
        <v>134</v>
      </c>
      <c r="D10" s="102">
        <v>0.1043</v>
      </c>
      <c r="E10" s="103">
        <v>2196150.09</v>
      </c>
    </row>
    <row r="11" spans="2:12">
      <c r="B11" s="100" t="s">
        <v>172</v>
      </c>
      <c r="C11" s="101" t="s">
        <v>834</v>
      </c>
      <c r="D11" s="102">
        <v>0.36759999999999998</v>
      </c>
      <c r="E11" s="103">
        <v>7742424.6500000004</v>
      </c>
    </row>
    <row r="12" spans="2:12">
      <c r="B12" s="100" t="s">
        <v>174</v>
      </c>
      <c r="C12" s="101" t="s">
        <v>588</v>
      </c>
      <c r="D12" s="102">
        <v>0.38090000000000002</v>
      </c>
      <c r="E12" s="103">
        <v>8022809.3799999999</v>
      </c>
    </row>
    <row r="13" spans="2:12">
      <c r="B13" s="100" t="s">
        <v>136</v>
      </c>
      <c r="C13" s="101" t="s">
        <v>598</v>
      </c>
      <c r="D13" s="102">
        <v>7.3499999999999996E-2</v>
      </c>
      <c r="E13" s="103">
        <v>1547960.6400000001</v>
      </c>
    </row>
    <row r="14" spans="2:12" customFormat="1">
      <c r="B14" s="100" t="s">
        <v>139</v>
      </c>
      <c r="C14" s="101" t="s">
        <v>599</v>
      </c>
      <c r="D14" s="102">
        <v>4.8899999999999999E-2</v>
      </c>
      <c r="E14" s="103">
        <v>1030202.4199999999</v>
      </c>
    </row>
    <row r="15" spans="2:12" customFormat="1">
      <c r="B15" s="100" t="s">
        <v>142</v>
      </c>
      <c r="C15" s="101" t="s">
        <v>602</v>
      </c>
      <c r="D15" s="102">
        <v>1.7600000000000001E-2</v>
      </c>
      <c r="E15" s="103">
        <v>371209.52</v>
      </c>
    </row>
    <row r="16" spans="2:12">
      <c r="B16" s="697" t="s">
        <v>160</v>
      </c>
      <c r="C16" s="698"/>
      <c r="D16" s="104">
        <v>1</v>
      </c>
      <c r="E16" s="105">
        <v>21062203.999999996</v>
      </c>
      <c r="F16" s="626">
        <v>55635780.099999994</v>
      </c>
    </row>
    <row r="17" spans="2:6" ht="15.75" thickBot="1">
      <c r="B17" s="461" t="s">
        <v>419</v>
      </c>
      <c r="C17" s="462"/>
      <c r="D17" s="463"/>
      <c r="E17" s="464">
        <v>492683.13450292387</v>
      </c>
      <c r="F17" s="638">
        <v>0</v>
      </c>
    </row>
    <row r="21" spans="2:6">
      <c r="D21" s="94" t="b">
        <v>1</v>
      </c>
    </row>
  </sheetData>
  <mergeCells count="7">
    <mergeCell ref="B16:C16"/>
    <mergeCell ref="B2:E2"/>
    <mergeCell ref="B3:B4"/>
    <mergeCell ref="C3:C4"/>
    <mergeCell ref="B7:B8"/>
    <mergeCell ref="C7:C8"/>
    <mergeCell ref="D7:E7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1" fitToHeight="2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C8"/>
  <sheetViews>
    <sheetView zoomScaleNormal="100" workbookViewId="0">
      <selection activeCell="D24" sqref="D24"/>
    </sheetView>
  </sheetViews>
  <sheetFormatPr defaultRowHeight="15"/>
  <cols>
    <col min="1" max="1" width="30.5703125" customWidth="1"/>
    <col min="2" max="2" width="17.7109375" customWidth="1"/>
  </cols>
  <sheetData>
    <row r="1" spans="1:3">
      <c r="A1" s="616" t="s">
        <v>1302</v>
      </c>
    </row>
    <row r="2" spans="1:3">
      <c r="A2" s="615" t="s">
        <v>1297</v>
      </c>
      <c r="B2" s="311">
        <v>3407509.77</v>
      </c>
      <c r="C2" t="s">
        <v>1303</v>
      </c>
    </row>
    <row r="3" spans="1:3">
      <c r="A3" s="615" t="s">
        <v>1298</v>
      </c>
      <c r="B3" s="311">
        <v>3267528.4</v>
      </c>
      <c r="C3" t="s">
        <v>1303</v>
      </c>
    </row>
    <row r="4" spans="1:3">
      <c r="A4" s="618" t="s">
        <v>81</v>
      </c>
      <c r="B4" s="617">
        <v>6675038.1699999999</v>
      </c>
      <c r="C4" t="s">
        <v>1303</v>
      </c>
    </row>
    <row r="6" spans="1:3">
      <c r="A6" s="616" t="s">
        <v>1299</v>
      </c>
    </row>
    <row r="7" spans="1:3">
      <c r="A7" s="618" t="s">
        <v>1300</v>
      </c>
      <c r="B7" s="619">
        <v>575248.995</v>
      </c>
      <c r="C7" t="s">
        <v>1303</v>
      </c>
    </row>
    <row r="8" spans="1:3">
      <c r="A8" s="618" t="s">
        <v>1301</v>
      </c>
      <c r="B8" s="619">
        <v>4458215.943</v>
      </c>
      <c r="C8" t="s">
        <v>1303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63"/>
  <sheetViews>
    <sheetView topLeftCell="A37" zoomScaleNormal="100" zoomScaleSheetLayoutView="90" workbookViewId="0">
      <selection activeCell="E39" sqref="E39"/>
    </sheetView>
  </sheetViews>
  <sheetFormatPr defaultColWidth="9.140625" defaultRowHeight="15"/>
  <cols>
    <col min="1" max="1" width="17.28515625" style="94" bestFit="1" customWidth="1"/>
    <col min="2" max="2" width="10" style="94" customWidth="1"/>
    <col min="3" max="3" width="63.5703125" style="138" customWidth="1"/>
    <col min="4" max="4" width="6.140625" style="94" customWidth="1"/>
    <col min="5" max="5" width="16.7109375" style="94" bestFit="1" customWidth="1"/>
    <col min="6" max="6" width="18.85546875" style="643" customWidth="1"/>
    <col min="7" max="7" width="20.7109375" style="643" bestFit="1" customWidth="1"/>
    <col min="8" max="8" width="33" style="644" customWidth="1"/>
    <col min="9" max="9" width="15" style="32" customWidth="1"/>
    <col min="10" max="10" width="11.7109375" style="32" customWidth="1"/>
    <col min="11" max="12" width="9.140625" style="32"/>
    <col min="13" max="13" width="11.28515625" style="32" bestFit="1" customWidth="1"/>
    <col min="14" max="16384" width="9.140625" style="32"/>
  </cols>
  <sheetData>
    <row r="1" spans="1:10" ht="22.5" customHeight="1">
      <c r="A1" s="706" t="s">
        <v>1321</v>
      </c>
      <c r="B1" s="707"/>
      <c r="C1" s="707"/>
      <c r="D1" s="707"/>
      <c r="E1" s="707"/>
      <c r="F1" s="707"/>
      <c r="G1" s="707"/>
      <c r="H1" s="707"/>
    </row>
    <row r="2" spans="1:10" ht="15" customHeight="1">
      <c r="A2" s="106" t="s">
        <v>150</v>
      </c>
      <c r="B2" s="711" t="s">
        <v>1184</v>
      </c>
      <c r="C2" s="711"/>
      <c r="D2" s="711"/>
      <c r="E2" s="711"/>
      <c r="F2" s="711"/>
      <c r="G2" s="108"/>
      <c r="H2" s="109" t="s">
        <v>152</v>
      </c>
    </row>
    <row r="3" spans="1:10" ht="15" customHeight="1">
      <c r="A3" s="330" t="s">
        <v>123</v>
      </c>
      <c r="B3" s="110" t="s">
        <v>867</v>
      </c>
      <c r="C3" s="110"/>
      <c r="D3" s="110"/>
      <c r="E3" s="111"/>
      <c r="F3" s="112" t="s">
        <v>161</v>
      </c>
      <c r="G3" s="645" t="s">
        <v>1292</v>
      </c>
      <c r="H3" s="113">
        <v>0.22459999999999999</v>
      </c>
    </row>
    <row r="4" spans="1:10" ht="15" customHeight="1">
      <c r="A4" s="330" t="s">
        <v>868</v>
      </c>
      <c r="B4" s="110" t="s">
        <v>869</v>
      </c>
      <c r="C4" s="110"/>
      <c r="D4" s="110"/>
      <c r="E4" s="111"/>
      <c r="F4" s="112"/>
      <c r="G4" s="645"/>
      <c r="H4" s="113"/>
    </row>
    <row r="5" spans="1:10" ht="15" customHeight="1">
      <c r="A5" s="106" t="s">
        <v>605</v>
      </c>
      <c r="B5" s="110">
        <v>42.75</v>
      </c>
      <c r="C5" s="137"/>
      <c r="D5" s="107"/>
      <c r="E5" s="111"/>
      <c r="F5" s="111"/>
      <c r="G5" s="645"/>
      <c r="H5" s="114">
        <v>0.15</v>
      </c>
    </row>
    <row r="6" spans="1:10" s="98" customFormat="1" ht="15.75" customHeight="1">
      <c r="A6" s="708" t="s">
        <v>124</v>
      </c>
      <c r="B6" s="708" t="s">
        <v>1</v>
      </c>
      <c r="C6" s="708" t="s">
        <v>155</v>
      </c>
      <c r="D6" s="708" t="s">
        <v>3</v>
      </c>
      <c r="E6" s="708" t="s">
        <v>4</v>
      </c>
      <c r="F6" s="709" t="s">
        <v>162</v>
      </c>
      <c r="G6" s="710"/>
      <c r="H6" s="708" t="s">
        <v>163</v>
      </c>
    </row>
    <row r="7" spans="1:10" s="98" customFormat="1" ht="15.75">
      <c r="A7" s="705"/>
      <c r="B7" s="705"/>
      <c r="C7" s="705"/>
      <c r="D7" s="705"/>
      <c r="E7" s="705"/>
      <c r="F7" s="115" t="s">
        <v>164</v>
      </c>
      <c r="G7" s="115" t="s">
        <v>165</v>
      </c>
      <c r="H7" s="705"/>
    </row>
    <row r="8" spans="1:10" s="98" customFormat="1" ht="15.75">
      <c r="A8" s="116" t="s">
        <v>167</v>
      </c>
      <c r="B8" s="116"/>
      <c r="C8" s="117" t="s">
        <v>130</v>
      </c>
      <c r="D8" s="124"/>
      <c r="E8" s="128"/>
      <c r="F8" s="129"/>
      <c r="G8" s="129"/>
      <c r="H8" s="127">
        <v>151447.29999999999</v>
      </c>
    </row>
    <row r="9" spans="1:10" s="98" customFormat="1" ht="15.75">
      <c r="A9" s="118" t="s">
        <v>168</v>
      </c>
      <c r="B9" s="118" t="s">
        <v>575</v>
      </c>
      <c r="C9" s="119" t="s">
        <v>576</v>
      </c>
      <c r="D9" s="118" t="s">
        <v>132</v>
      </c>
      <c r="E9" s="120">
        <v>1</v>
      </c>
      <c r="F9" s="122">
        <v>4606.0395480000007</v>
      </c>
      <c r="G9" s="121">
        <v>5640.55</v>
      </c>
      <c r="H9" s="122">
        <v>5640.55</v>
      </c>
      <c r="J9" s="624"/>
    </row>
    <row r="10" spans="1:10" s="98" customFormat="1" ht="15.75">
      <c r="A10" s="118" t="s">
        <v>169</v>
      </c>
      <c r="B10" s="118" t="s">
        <v>577</v>
      </c>
      <c r="C10" s="119" t="s">
        <v>578</v>
      </c>
      <c r="D10" s="118" t="s">
        <v>132</v>
      </c>
      <c r="E10" s="120">
        <v>1</v>
      </c>
      <c r="F10" s="122">
        <v>119064.80062200002</v>
      </c>
      <c r="G10" s="121">
        <v>145806.75</v>
      </c>
      <c r="H10" s="122">
        <v>145806.75</v>
      </c>
    </row>
    <row r="11" spans="1:10" s="98" customFormat="1" ht="15.75">
      <c r="A11" s="116" t="s">
        <v>171</v>
      </c>
      <c r="B11" s="116"/>
      <c r="C11" s="117" t="s">
        <v>134</v>
      </c>
      <c r="D11" s="124"/>
      <c r="E11" s="128"/>
      <c r="F11" s="129"/>
      <c r="G11" s="129"/>
      <c r="H11" s="127">
        <v>2196150.09</v>
      </c>
    </row>
    <row r="12" spans="1:10" s="98" customFormat="1" ht="15.75">
      <c r="A12" s="118" t="s">
        <v>131</v>
      </c>
      <c r="B12" s="118" t="s">
        <v>586</v>
      </c>
      <c r="C12" s="119" t="s">
        <v>135</v>
      </c>
      <c r="D12" s="623" t="s">
        <v>128</v>
      </c>
      <c r="E12" s="621">
        <v>1</v>
      </c>
      <c r="F12" s="622">
        <v>1793361.1736520673</v>
      </c>
      <c r="G12" s="121">
        <v>2196150.09</v>
      </c>
      <c r="H12" s="122">
        <v>2196150.09</v>
      </c>
    </row>
    <row r="13" spans="1:10" s="123" customFormat="1">
      <c r="A13" s="116" t="s">
        <v>172</v>
      </c>
      <c r="B13" s="116"/>
      <c r="C13" s="117" t="s">
        <v>834</v>
      </c>
      <c r="D13" s="124"/>
      <c r="E13" s="128"/>
      <c r="F13" s="129"/>
      <c r="G13" s="129"/>
      <c r="H13" s="127">
        <v>7742424.6500000004</v>
      </c>
    </row>
    <row r="14" spans="1:10" s="123" customFormat="1">
      <c r="A14" s="118" t="s">
        <v>173</v>
      </c>
      <c r="B14" s="118">
        <v>4011352</v>
      </c>
      <c r="C14" s="119" t="s">
        <v>1296</v>
      </c>
      <c r="D14" s="118" t="s">
        <v>31</v>
      </c>
      <c r="E14" s="120">
        <v>432643.28</v>
      </c>
      <c r="F14" s="122">
        <v>0.4</v>
      </c>
      <c r="G14" s="121">
        <v>0.48</v>
      </c>
      <c r="H14" s="122">
        <v>207668.77</v>
      </c>
    </row>
    <row r="15" spans="1:10" s="123" customFormat="1">
      <c r="A15" s="118" t="s">
        <v>218</v>
      </c>
      <c r="B15" s="118">
        <v>4011372</v>
      </c>
      <c r="C15" s="119" t="s">
        <v>585</v>
      </c>
      <c r="D15" s="118" t="s">
        <v>31</v>
      </c>
      <c r="E15" s="120">
        <v>432643.28</v>
      </c>
      <c r="F15" s="122">
        <v>5.14</v>
      </c>
      <c r="G15" s="121">
        <v>6.29</v>
      </c>
      <c r="H15" s="122">
        <v>2721326.23</v>
      </c>
    </row>
    <row r="16" spans="1:10" s="123" customFormat="1" ht="30">
      <c r="A16" s="118" t="s">
        <v>221</v>
      </c>
      <c r="B16" s="118">
        <v>5914374</v>
      </c>
      <c r="C16" s="119" t="s">
        <v>1316</v>
      </c>
      <c r="D16" s="118" t="s">
        <v>587</v>
      </c>
      <c r="E16" s="120">
        <v>575248.995</v>
      </c>
      <c r="F16" s="122">
        <v>0.95</v>
      </c>
      <c r="G16" s="121">
        <v>1.1599999999999999</v>
      </c>
      <c r="H16" s="122">
        <v>667288.82999999996</v>
      </c>
    </row>
    <row r="17" spans="1:8" s="123" customFormat="1" ht="30">
      <c r="A17" s="118" t="s">
        <v>1093</v>
      </c>
      <c r="B17" s="118">
        <v>5914389</v>
      </c>
      <c r="C17" s="119" t="s">
        <v>1315</v>
      </c>
      <c r="D17" s="118" t="s">
        <v>587</v>
      </c>
      <c r="E17" s="120">
        <v>4458215.943</v>
      </c>
      <c r="F17" s="122">
        <v>0.76</v>
      </c>
      <c r="G17" s="121">
        <v>0.93</v>
      </c>
      <c r="H17" s="122">
        <v>4146140.82</v>
      </c>
    </row>
    <row r="18" spans="1:8" s="123" customFormat="1">
      <c r="A18" s="116" t="s">
        <v>174</v>
      </c>
      <c r="B18" s="116"/>
      <c r="C18" s="117" t="s">
        <v>588</v>
      </c>
      <c r="D18" s="124"/>
      <c r="E18" s="130"/>
      <c r="F18" s="131"/>
      <c r="G18" s="131"/>
      <c r="H18" s="127">
        <v>8022809.3799999999</v>
      </c>
    </row>
    <row r="19" spans="1:8" s="123" customFormat="1">
      <c r="A19" s="116" t="s">
        <v>175</v>
      </c>
      <c r="B19" s="116"/>
      <c r="C19" s="117" t="s">
        <v>589</v>
      </c>
      <c r="D19" s="329"/>
      <c r="E19" s="130"/>
      <c r="F19" s="131"/>
      <c r="G19" s="131"/>
      <c r="H19" s="127">
        <v>7180444.8200000003</v>
      </c>
    </row>
    <row r="20" spans="1:8" s="132" customFormat="1">
      <c r="A20" s="118" t="s">
        <v>1310</v>
      </c>
      <c r="B20" s="118" t="s">
        <v>590</v>
      </c>
      <c r="C20" s="119" t="s">
        <v>863</v>
      </c>
      <c r="D20" s="118" t="s">
        <v>143</v>
      </c>
      <c r="E20" s="120">
        <v>519.16999999999996</v>
      </c>
      <c r="F20" s="122">
        <v>3006.1913043478262</v>
      </c>
      <c r="G20" s="121">
        <v>3457.12</v>
      </c>
      <c r="H20" s="122">
        <v>1794832.99</v>
      </c>
    </row>
    <row r="21" spans="1:8" s="132" customFormat="1">
      <c r="A21" s="118" t="s">
        <v>1311</v>
      </c>
      <c r="B21" s="118" t="s">
        <v>591</v>
      </c>
      <c r="C21" s="119" t="s">
        <v>864</v>
      </c>
      <c r="D21" s="118" t="s">
        <v>143</v>
      </c>
      <c r="E21" s="120">
        <v>1514.25</v>
      </c>
      <c r="F21" s="122">
        <v>3092.7130434782612</v>
      </c>
      <c r="G21" s="121">
        <v>3556.62</v>
      </c>
      <c r="H21" s="122">
        <v>5385611.8300000001</v>
      </c>
    </row>
    <row r="22" spans="1:8" s="123" customFormat="1">
      <c r="A22" s="116" t="s">
        <v>580</v>
      </c>
      <c r="B22" s="116"/>
      <c r="C22" s="117" t="s">
        <v>403</v>
      </c>
      <c r="D22" s="124"/>
      <c r="E22" s="133"/>
      <c r="F22" s="134"/>
      <c r="G22" s="134"/>
      <c r="H22" s="127">
        <v>842364.55999999994</v>
      </c>
    </row>
    <row r="23" spans="1:8" s="123" customFormat="1">
      <c r="A23" s="118" t="s">
        <v>1312</v>
      </c>
      <c r="B23" s="118" t="s">
        <v>596</v>
      </c>
      <c r="C23" s="119" t="s">
        <v>865</v>
      </c>
      <c r="D23" s="118" t="s">
        <v>143</v>
      </c>
      <c r="E23" s="120">
        <v>519.16999999999996</v>
      </c>
      <c r="F23" s="122">
        <v>360.23</v>
      </c>
      <c r="G23" s="121">
        <v>414.26</v>
      </c>
      <c r="H23" s="122">
        <v>215071.35999999999</v>
      </c>
    </row>
    <row r="24" spans="1:8" s="123" customFormat="1">
      <c r="A24" s="118" t="s">
        <v>1313</v>
      </c>
      <c r="B24" s="118" t="s">
        <v>597</v>
      </c>
      <c r="C24" s="119" t="s">
        <v>866</v>
      </c>
      <c r="D24" s="118" t="s">
        <v>143</v>
      </c>
      <c r="E24" s="120">
        <v>1514.25</v>
      </c>
      <c r="F24" s="122">
        <v>360.23</v>
      </c>
      <c r="G24" s="121">
        <v>414.26</v>
      </c>
      <c r="H24" s="122">
        <v>627293.19999999995</v>
      </c>
    </row>
    <row r="25" spans="1:8" s="123" customFormat="1">
      <c r="A25" s="116" t="s">
        <v>136</v>
      </c>
      <c r="B25" s="116"/>
      <c r="C25" s="117" t="s">
        <v>598</v>
      </c>
      <c r="D25" s="124"/>
      <c r="E25" s="125"/>
      <c r="F25" s="126"/>
      <c r="G25" s="126"/>
      <c r="H25" s="127">
        <v>1547960.6400000001</v>
      </c>
    </row>
    <row r="26" spans="1:8" s="123" customFormat="1" ht="30">
      <c r="A26" s="118" t="s">
        <v>137</v>
      </c>
      <c r="B26" s="118">
        <v>804377</v>
      </c>
      <c r="C26" s="119" t="s">
        <v>845</v>
      </c>
      <c r="D26" s="118" t="s">
        <v>12</v>
      </c>
      <c r="E26" s="120">
        <v>78</v>
      </c>
      <c r="F26" s="122">
        <v>1692.37</v>
      </c>
      <c r="G26" s="121">
        <v>2072.4699999999998</v>
      </c>
      <c r="H26" s="122">
        <v>161652.66</v>
      </c>
    </row>
    <row r="27" spans="1:8" s="123" customFormat="1" ht="30">
      <c r="A27" s="118" t="s">
        <v>138</v>
      </c>
      <c r="B27" s="118">
        <v>804379</v>
      </c>
      <c r="C27" s="119" t="s">
        <v>846</v>
      </c>
      <c r="D27" s="118" t="s">
        <v>12</v>
      </c>
      <c r="E27" s="120">
        <v>24</v>
      </c>
      <c r="F27" s="122">
        <v>1563.66</v>
      </c>
      <c r="G27" s="121">
        <v>1914.85</v>
      </c>
      <c r="H27" s="122">
        <v>45956.4</v>
      </c>
    </row>
    <row r="28" spans="1:8" s="123" customFormat="1">
      <c r="A28" s="118" t="s">
        <v>835</v>
      </c>
      <c r="B28" s="118">
        <v>705233</v>
      </c>
      <c r="C28" s="637" t="s">
        <v>851</v>
      </c>
      <c r="D28" s="118" t="s">
        <v>12</v>
      </c>
      <c r="E28" s="120">
        <v>2</v>
      </c>
      <c r="F28" s="122">
        <v>25137.48</v>
      </c>
      <c r="G28" s="121">
        <v>30783.35</v>
      </c>
      <c r="H28" s="122">
        <v>61566.7</v>
      </c>
    </row>
    <row r="29" spans="1:8" s="123" customFormat="1">
      <c r="A29" s="118" t="s">
        <v>836</v>
      </c>
      <c r="B29" s="118">
        <v>705241</v>
      </c>
      <c r="C29" s="637" t="s">
        <v>852</v>
      </c>
      <c r="D29" s="118" t="s">
        <v>12</v>
      </c>
      <c r="E29" s="120">
        <v>2</v>
      </c>
      <c r="F29" s="122">
        <v>34150.21</v>
      </c>
      <c r="G29" s="121">
        <v>41820.339999999997</v>
      </c>
      <c r="H29" s="122">
        <v>83640.679999999993</v>
      </c>
    </row>
    <row r="30" spans="1:8" s="123" customFormat="1">
      <c r="A30" s="118" t="s">
        <v>837</v>
      </c>
      <c r="B30" s="118">
        <v>705425</v>
      </c>
      <c r="C30" s="637" t="s">
        <v>853</v>
      </c>
      <c r="D30" s="118" t="s">
        <v>12</v>
      </c>
      <c r="E30" s="120">
        <v>4</v>
      </c>
      <c r="F30" s="122">
        <v>77200.86</v>
      </c>
      <c r="G30" s="121">
        <v>94540.17</v>
      </c>
      <c r="H30" s="122">
        <v>378160.68</v>
      </c>
    </row>
    <row r="31" spans="1:8" s="123" customFormat="1">
      <c r="A31" s="118" t="s">
        <v>838</v>
      </c>
      <c r="B31" s="118">
        <v>705433</v>
      </c>
      <c r="C31" s="637" t="s">
        <v>854</v>
      </c>
      <c r="D31" s="118" t="s">
        <v>12</v>
      </c>
      <c r="E31" s="120">
        <v>6</v>
      </c>
      <c r="F31" s="122">
        <v>111190.53</v>
      </c>
      <c r="G31" s="121">
        <v>136163.92000000001</v>
      </c>
      <c r="H31" s="122">
        <v>816983.52</v>
      </c>
    </row>
    <row r="32" spans="1:8" s="123" customFormat="1">
      <c r="A32" s="116" t="s">
        <v>139</v>
      </c>
      <c r="B32" s="116"/>
      <c r="C32" s="117" t="s">
        <v>599</v>
      </c>
      <c r="D32" s="124"/>
      <c r="E32" s="133"/>
      <c r="F32" s="134"/>
      <c r="G32" s="134"/>
      <c r="H32" s="127">
        <v>1030202.4199999999</v>
      </c>
    </row>
    <row r="33" spans="1:13" s="123" customFormat="1" ht="30">
      <c r="A33" s="118" t="s">
        <v>140</v>
      </c>
      <c r="B33" s="118">
        <v>5213403</v>
      </c>
      <c r="C33" s="119" t="s">
        <v>600</v>
      </c>
      <c r="D33" s="118" t="s">
        <v>31</v>
      </c>
      <c r="E33" s="120">
        <v>14815.88</v>
      </c>
      <c r="F33" s="122">
        <v>20.149999999999999</v>
      </c>
      <c r="G33" s="121">
        <v>24.67</v>
      </c>
      <c r="H33" s="122">
        <v>365507.75</v>
      </c>
    </row>
    <row r="34" spans="1:13" s="123" customFormat="1" ht="30">
      <c r="A34" s="118" t="s">
        <v>141</v>
      </c>
      <c r="B34" s="118">
        <v>5213360</v>
      </c>
      <c r="C34" s="119" t="s">
        <v>856</v>
      </c>
      <c r="D34" s="118" t="s">
        <v>12</v>
      </c>
      <c r="E34" s="120">
        <v>11075</v>
      </c>
      <c r="F34" s="122">
        <v>33.979999999999997</v>
      </c>
      <c r="G34" s="121">
        <v>41.61</v>
      </c>
      <c r="H34" s="122">
        <v>460830.75</v>
      </c>
    </row>
    <row r="35" spans="1:13" s="123" customFormat="1" ht="30">
      <c r="A35" s="118" t="s">
        <v>1305</v>
      </c>
      <c r="B35" s="118">
        <v>5213362</v>
      </c>
      <c r="C35" s="119" t="s">
        <v>857</v>
      </c>
      <c r="D35" s="118" t="s">
        <v>12</v>
      </c>
      <c r="E35" s="120">
        <v>100</v>
      </c>
      <c r="F35" s="122">
        <v>96.8</v>
      </c>
      <c r="G35" s="121">
        <v>118.54</v>
      </c>
      <c r="H35" s="122">
        <v>11854</v>
      </c>
    </row>
    <row r="36" spans="1:13" s="123" customFormat="1" ht="30">
      <c r="A36" s="118" t="s">
        <v>1306</v>
      </c>
      <c r="B36" s="118">
        <v>5213466</v>
      </c>
      <c r="C36" s="119" t="s">
        <v>858</v>
      </c>
      <c r="D36" s="118" t="s">
        <v>12</v>
      </c>
      <c r="E36" s="120">
        <v>10</v>
      </c>
      <c r="F36" s="122">
        <v>608.47</v>
      </c>
      <c r="G36" s="121">
        <v>745.13</v>
      </c>
      <c r="H36" s="122">
        <v>7451.3</v>
      </c>
    </row>
    <row r="37" spans="1:13" s="123" customFormat="1" ht="30">
      <c r="A37" s="118" t="s">
        <v>1307</v>
      </c>
      <c r="B37" s="118">
        <v>5213442</v>
      </c>
      <c r="C37" s="119" t="s">
        <v>859</v>
      </c>
      <c r="D37" s="118" t="s">
        <v>12</v>
      </c>
      <c r="E37" s="120">
        <v>27</v>
      </c>
      <c r="F37" s="122">
        <v>608.47</v>
      </c>
      <c r="G37" s="121">
        <v>745.13</v>
      </c>
      <c r="H37" s="122">
        <v>20118.509999999998</v>
      </c>
    </row>
    <row r="38" spans="1:13" s="123" customFormat="1" ht="30">
      <c r="A38" s="118" t="s">
        <v>1308</v>
      </c>
      <c r="B38" s="118">
        <v>5213472</v>
      </c>
      <c r="C38" s="119" t="s">
        <v>860</v>
      </c>
      <c r="D38" s="118" t="s">
        <v>12</v>
      </c>
      <c r="E38" s="120">
        <v>43</v>
      </c>
      <c r="F38" s="122">
        <v>302.01</v>
      </c>
      <c r="G38" s="121">
        <v>369.84</v>
      </c>
      <c r="H38" s="122">
        <v>15903.12</v>
      </c>
    </row>
    <row r="39" spans="1:13" s="123" customFormat="1" ht="30">
      <c r="A39" s="118" t="s">
        <v>1309</v>
      </c>
      <c r="B39" s="118">
        <v>5213476</v>
      </c>
      <c r="C39" s="119" t="s">
        <v>861</v>
      </c>
      <c r="D39" s="118" t="s">
        <v>12</v>
      </c>
      <c r="E39" s="120">
        <v>134</v>
      </c>
      <c r="F39" s="122">
        <v>184.1</v>
      </c>
      <c r="G39" s="121">
        <v>225.44</v>
      </c>
      <c r="H39" s="122">
        <v>30208.959999999999</v>
      </c>
    </row>
    <row r="40" spans="1:13" s="123" customFormat="1">
      <c r="A40" s="118" t="s">
        <v>1317</v>
      </c>
      <c r="B40" s="118">
        <v>5213572</v>
      </c>
      <c r="C40" s="119" t="s">
        <v>601</v>
      </c>
      <c r="D40" s="118" t="s">
        <v>31</v>
      </c>
      <c r="E40" s="120">
        <v>114.25</v>
      </c>
      <c r="F40" s="122">
        <v>598.71</v>
      </c>
      <c r="G40" s="121">
        <v>733.18</v>
      </c>
      <c r="H40" s="122">
        <v>83765.81</v>
      </c>
    </row>
    <row r="41" spans="1:13" s="123" customFormat="1" ht="30">
      <c r="A41" s="118" t="s">
        <v>1318</v>
      </c>
      <c r="B41" s="118">
        <v>5216111</v>
      </c>
      <c r="C41" s="119" t="s">
        <v>129</v>
      </c>
      <c r="D41" s="118" t="s">
        <v>12</v>
      </c>
      <c r="E41" s="120">
        <v>231</v>
      </c>
      <c r="F41" s="122">
        <v>122.18</v>
      </c>
      <c r="G41" s="121">
        <v>149.62</v>
      </c>
      <c r="H41" s="122">
        <v>34562.22</v>
      </c>
    </row>
    <row r="42" spans="1:13" s="123" customFormat="1">
      <c r="A42" s="116" t="s">
        <v>142</v>
      </c>
      <c r="B42" s="116"/>
      <c r="C42" s="117" t="s">
        <v>602</v>
      </c>
      <c r="D42" s="124"/>
      <c r="E42" s="133"/>
      <c r="F42" s="134"/>
      <c r="G42" s="134"/>
      <c r="H42" s="127">
        <v>371209.52</v>
      </c>
    </row>
    <row r="43" spans="1:13" s="123" customFormat="1">
      <c r="A43" s="118" t="s">
        <v>802</v>
      </c>
      <c r="B43" s="118">
        <v>3713604</v>
      </c>
      <c r="C43" s="119" t="s">
        <v>603</v>
      </c>
      <c r="D43" s="118" t="s">
        <v>20</v>
      </c>
      <c r="E43" s="120">
        <v>552</v>
      </c>
      <c r="F43" s="465">
        <v>516.15</v>
      </c>
      <c r="G43" s="121">
        <v>632.07000000000005</v>
      </c>
      <c r="H43" s="122">
        <v>348902.64</v>
      </c>
    </row>
    <row r="44" spans="1:13" s="123" customFormat="1" ht="30">
      <c r="A44" s="118" t="s">
        <v>803</v>
      </c>
      <c r="B44" s="118">
        <v>3713605</v>
      </c>
      <c r="C44" s="119" t="s">
        <v>604</v>
      </c>
      <c r="D44" s="118" t="s">
        <v>20</v>
      </c>
      <c r="E44" s="120">
        <v>32</v>
      </c>
      <c r="F44" s="465">
        <v>569.24</v>
      </c>
      <c r="G44" s="121">
        <v>697.09</v>
      </c>
      <c r="H44" s="122">
        <v>22306.880000000001</v>
      </c>
    </row>
    <row r="45" spans="1:13" s="123" customFormat="1">
      <c r="A45" s="298"/>
      <c r="B45" s="299"/>
      <c r="C45" s="300"/>
      <c r="D45" s="301"/>
      <c r="E45" s="302"/>
      <c r="F45" s="303"/>
      <c r="G45" s="304"/>
      <c r="H45" s="305"/>
    </row>
    <row r="46" spans="1:13" ht="15" customHeight="1">
      <c r="A46" s="714" t="s">
        <v>166</v>
      </c>
      <c r="B46" s="715"/>
      <c r="C46" s="715"/>
      <c r="D46" s="715"/>
      <c r="E46" s="715"/>
      <c r="F46" s="715"/>
      <c r="G46" s="715"/>
      <c r="H46" s="712">
        <v>21062203.999999996</v>
      </c>
      <c r="I46" s="719">
        <v>0.35610000000000003</v>
      </c>
      <c r="J46" s="720" t="s">
        <v>1314</v>
      </c>
      <c r="K46" s="720"/>
      <c r="L46" s="720"/>
      <c r="M46" s="721">
        <v>1</v>
      </c>
    </row>
    <row r="47" spans="1:13">
      <c r="A47" s="716"/>
      <c r="B47" s="717"/>
      <c r="C47" s="717"/>
      <c r="D47" s="717"/>
      <c r="E47" s="717"/>
      <c r="F47" s="717"/>
      <c r="G47" s="717"/>
      <c r="H47" s="713"/>
      <c r="I47" s="719"/>
      <c r="J47" s="720"/>
      <c r="K47" s="720"/>
      <c r="L47" s="720"/>
      <c r="M47" s="721"/>
    </row>
    <row r="48" spans="1:13">
      <c r="I48" s="603"/>
    </row>
    <row r="49" spans="5:9">
      <c r="H49" s="135"/>
    </row>
    <row r="50" spans="5:9">
      <c r="H50" s="620">
        <v>49042917.700000003</v>
      </c>
    </row>
    <row r="51" spans="5:9">
      <c r="H51" s="136">
        <v>55635780.099999994</v>
      </c>
    </row>
    <row r="52" spans="5:9">
      <c r="H52" s="136"/>
    </row>
    <row r="53" spans="5:9">
      <c r="E53" s="718"/>
      <c r="F53" s="718"/>
      <c r="G53" s="718"/>
      <c r="H53" s="718"/>
    </row>
    <row r="54" spans="5:9">
      <c r="H54" s="135">
        <v>55635780.100000001</v>
      </c>
    </row>
    <row r="55" spans="5:9">
      <c r="H55" s="136">
        <v>0</v>
      </c>
    </row>
    <row r="56" spans="5:9">
      <c r="H56" s="136"/>
    </row>
    <row r="59" spans="5:9">
      <c r="G59" s="635" t="s">
        <v>1323</v>
      </c>
      <c r="H59" s="135">
        <v>21062204</v>
      </c>
      <c r="I59" s="32">
        <v>1913724.3639084119</v>
      </c>
    </row>
    <row r="60" spans="5:9">
      <c r="H60" s="636">
        <v>0</v>
      </c>
      <c r="I60" s="638">
        <v>0</v>
      </c>
    </row>
    <row r="62" spans="5:9">
      <c r="H62" s="636">
        <v>55635780.099999994</v>
      </c>
      <c r="I62" s="638">
        <v>1913724.3639084119</v>
      </c>
    </row>
    <row r="63" spans="5:9">
      <c r="H63" s="135">
        <v>55635780.100000001</v>
      </c>
      <c r="I63" s="603">
        <v>0.38</v>
      </c>
    </row>
  </sheetData>
  <mergeCells count="15">
    <mergeCell ref="I46:I47"/>
    <mergeCell ref="J46:L47"/>
    <mergeCell ref="M46:M47"/>
    <mergeCell ref="E53:H53"/>
    <mergeCell ref="H6:H7"/>
    <mergeCell ref="A46:G47"/>
    <mergeCell ref="H46:H47"/>
    <mergeCell ref="A1:H1"/>
    <mergeCell ref="B2:F2"/>
    <mergeCell ref="A6:A7"/>
    <mergeCell ref="B6:B7"/>
    <mergeCell ref="C6:C7"/>
    <mergeCell ref="D6:D7"/>
    <mergeCell ref="E6:E7"/>
    <mergeCell ref="F6:G6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F31"/>
  <sheetViews>
    <sheetView showGridLines="0" zoomScale="55" zoomScaleNormal="55" zoomScaleSheetLayoutView="40" workbookViewId="0">
      <selection sqref="A1:XFD1048576"/>
    </sheetView>
  </sheetViews>
  <sheetFormatPr defaultColWidth="10.7109375" defaultRowHeight="19.5"/>
  <cols>
    <col min="1" max="1" width="18.5703125" style="189" customWidth="1"/>
    <col min="2" max="2" width="31.85546875" style="189" customWidth="1"/>
    <col min="3" max="3" width="29.28515625" style="189" customWidth="1"/>
    <col min="4" max="4" width="11.28515625" style="189" bestFit="1" customWidth="1"/>
    <col min="5" max="5" width="21.85546875" style="189" customWidth="1"/>
    <col min="6" max="10" width="24.85546875" style="189" bestFit="1" customWidth="1"/>
    <col min="11" max="15" width="26.5703125" style="189" bestFit="1" customWidth="1"/>
    <col min="16" max="25" width="34" style="189" customWidth="1"/>
    <col min="26" max="28" width="34" style="189" hidden="1" customWidth="1"/>
    <col min="29" max="29" width="28.5703125" style="189" hidden="1" customWidth="1"/>
    <col min="30" max="30" width="25.5703125" style="164" customWidth="1"/>
    <col min="31" max="31" width="15.28515625" style="165" customWidth="1"/>
    <col min="32" max="32" width="25.42578125" style="164" customWidth="1"/>
    <col min="33" max="33" width="18.5703125" style="164" customWidth="1"/>
    <col min="34" max="259" width="10.7109375" style="164"/>
    <col min="260" max="260" width="1.7109375" style="164" customWidth="1"/>
    <col min="261" max="261" width="10.5703125" style="164" customWidth="1"/>
    <col min="262" max="262" width="50.42578125" style="164" customWidth="1"/>
    <col min="263" max="263" width="18.140625" style="164" customWidth="1"/>
    <col min="264" max="265" width="11.42578125" style="164" customWidth="1"/>
    <col min="266" max="275" width="11.28515625" style="164" customWidth="1"/>
    <col min="276" max="276" width="0" style="164" hidden="1" customWidth="1"/>
    <col min="277" max="277" width="14.5703125" style="164" customWidth="1"/>
    <col min="278" max="278" width="14.7109375" style="164" customWidth="1"/>
    <col min="279" max="279" width="12.42578125" style="164" customWidth="1"/>
    <col min="280" max="515" width="10.7109375" style="164"/>
    <col min="516" max="516" width="1.7109375" style="164" customWidth="1"/>
    <col min="517" max="517" width="10.5703125" style="164" customWidth="1"/>
    <col min="518" max="518" width="50.42578125" style="164" customWidth="1"/>
    <col min="519" max="519" width="18.140625" style="164" customWidth="1"/>
    <col min="520" max="521" width="11.42578125" style="164" customWidth="1"/>
    <col min="522" max="531" width="11.28515625" style="164" customWidth="1"/>
    <col min="532" max="532" width="0" style="164" hidden="1" customWidth="1"/>
    <col min="533" max="533" width="14.5703125" style="164" customWidth="1"/>
    <col min="534" max="534" width="14.7109375" style="164" customWidth="1"/>
    <col min="535" max="535" width="12.42578125" style="164" customWidth="1"/>
    <col min="536" max="771" width="10.7109375" style="164"/>
    <col min="772" max="772" width="1.7109375" style="164" customWidth="1"/>
    <col min="773" max="773" width="10.5703125" style="164" customWidth="1"/>
    <col min="774" max="774" width="50.42578125" style="164" customWidth="1"/>
    <col min="775" max="775" width="18.140625" style="164" customWidth="1"/>
    <col min="776" max="777" width="11.42578125" style="164" customWidth="1"/>
    <col min="778" max="787" width="11.28515625" style="164" customWidth="1"/>
    <col min="788" max="788" width="0" style="164" hidden="1" customWidth="1"/>
    <col min="789" max="789" width="14.5703125" style="164" customWidth="1"/>
    <col min="790" max="790" width="14.7109375" style="164" customWidth="1"/>
    <col min="791" max="791" width="12.42578125" style="164" customWidth="1"/>
    <col min="792" max="1027" width="10.7109375" style="164"/>
    <col min="1028" max="1028" width="1.7109375" style="164" customWidth="1"/>
    <col min="1029" max="1029" width="10.5703125" style="164" customWidth="1"/>
    <col min="1030" max="1030" width="50.42578125" style="164" customWidth="1"/>
    <col min="1031" max="1031" width="18.140625" style="164" customWidth="1"/>
    <col min="1032" max="1033" width="11.42578125" style="164" customWidth="1"/>
    <col min="1034" max="1043" width="11.28515625" style="164" customWidth="1"/>
    <col min="1044" max="1044" width="0" style="164" hidden="1" customWidth="1"/>
    <col min="1045" max="1045" width="14.5703125" style="164" customWidth="1"/>
    <col min="1046" max="1046" width="14.7109375" style="164" customWidth="1"/>
    <col min="1047" max="1047" width="12.42578125" style="164" customWidth="1"/>
    <col min="1048" max="1283" width="10.7109375" style="164"/>
    <col min="1284" max="1284" width="1.7109375" style="164" customWidth="1"/>
    <col min="1285" max="1285" width="10.5703125" style="164" customWidth="1"/>
    <col min="1286" max="1286" width="50.42578125" style="164" customWidth="1"/>
    <col min="1287" max="1287" width="18.140625" style="164" customWidth="1"/>
    <col min="1288" max="1289" width="11.42578125" style="164" customWidth="1"/>
    <col min="1290" max="1299" width="11.28515625" style="164" customWidth="1"/>
    <col min="1300" max="1300" width="0" style="164" hidden="1" customWidth="1"/>
    <col min="1301" max="1301" width="14.5703125" style="164" customWidth="1"/>
    <col min="1302" max="1302" width="14.7109375" style="164" customWidth="1"/>
    <col min="1303" max="1303" width="12.42578125" style="164" customWidth="1"/>
    <col min="1304" max="1539" width="10.7109375" style="164"/>
    <col min="1540" max="1540" width="1.7109375" style="164" customWidth="1"/>
    <col min="1541" max="1541" width="10.5703125" style="164" customWidth="1"/>
    <col min="1542" max="1542" width="50.42578125" style="164" customWidth="1"/>
    <col min="1543" max="1543" width="18.140625" style="164" customWidth="1"/>
    <col min="1544" max="1545" width="11.42578125" style="164" customWidth="1"/>
    <col min="1546" max="1555" width="11.28515625" style="164" customWidth="1"/>
    <col min="1556" max="1556" width="0" style="164" hidden="1" customWidth="1"/>
    <col min="1557" max="1557" width="14.5703125" style="164" customWidth="1"/>
    <col min="1558" max="1558" width="14.7109375" style="164" customWidth="1"/>
    <col min="1559" max="1559" width="12.42578125" style="164" customWidth="1"/>
    <col min="1560" max="1795" width="10.7109375" style="164"/>
    <col min="1796" max="1796" width="1.7109375" style="164" customWidth="1"/>
    <col min="1797" max="1797" width="10.5703125" style="164" customWidth="1"/>
    <col min="1798" max="1798" width="50.42578125" style="164" customWidth="1"/>
    <col min="1799" max="1799" width="18.140625" style="164" customWidth="1"/>
    <col min="1800" max="1801" width="11.42578125" style="164" customWidth="1"/>
    <col min="1802" max="1811" width="11.28515625" style="164" customWidth="1"/>
    <col min="1812" max="1812" width="0" style="164" hidden="1" customWidth="1"/>
    <col min="1813" max="1813" width="14.5703125" style="164" customWidth="1"/>
    <col min="1814" max="1814" width="14.7109375" style="164" customWidth="1"/>
    <col min="1815" max="1815" width="12.42578125" style="164" customWidth="1"/>
    <col min="1816" max="2051" width="10.7109375" style="164"/>
    <col min="2052" max="2052" width="1.7109375" style="164" customWidth="1"/>
    <col min="2053" max="2053" width="10.5703125" style="164" customWidth="1"/>
    <col min="2054" max="2054" width="50.42578125" style="164" customWidth="1"/>
    <col min="2055" max="2055" width="18.140625" style="164" customWidth="1"/>
    <col min="2056" max="2057" width="11.42578125" style="164" customWidth="1"/>
    <col min="2058" max="2067" width="11.28515625" style="164" customWidth="1"/>
    <col min="2068" max="2068" width="0" style="164" hidden="1" customWidth="1"/>
    <col min="2069" max="2069" width="14.5703125" style="164" customWidth="1"/>
    <col min="2070" max="2070" width="14.7109375" style="164" customWidth="1"/>
    <col min="2071" max="2071" width="12.42578125" style="164" customWidth="1"/>
    <col min="2072" max="2307" width="10.7109375" style="164"/>
    <col min="2308" max="2308" width="1.7109375" style="164" customWidth="1"/>
    <col min="2309" max="2309" width="10.5703125" style="164" customWidth="1"/>
    <col min="2310" max="2310" width="50.42578125" style="164" customWidth="1"/>
    <col min="2311" max="2311" width="18.140625" style="164" customWidth="1"/>
    <col min="2312" max="2313" width="11.42578125" style="164" customWidth="1"/>
    <col min="2314" max="2323" width="11.28515625" style="164" customWidth="1"/>
    <col min="2324" max="2324" width="0" style="164" hidden="1" customWidth="1"/>
    <col min="2325" max="2325" width="14.5703125" style="164" customWidth="1"/>
    <col min="2326" max="2326" width="14.7109375" style="164" customWidth="1"/>
    <col min="2327" max="2327" width="12.42578125" style="164" customWidth="1"/>
    <col min="2328" max="2563" width="10.7109375" style="164"/>
    <col min="2564" max="2564" width="1.7109375" style="164" customWidth="1"/>
    <col min="2565" max="2565" width="10.5703125" style="164" customWidth="1"/>
    <col min="2566" max="2566" width="50.42578125" style="164" customWidth="1"/>
    <col min="2567" max="2567" width="18.140625" style="164" customWidth="1"/>
    <col min="2568" max="2569" width="11.42578125" style="164" customWidth="1"/>
    <col min="2570" max="2579" width="11.28515625" style="164" customWidth="1"/>
    <col min="2580" max="2580" width="0" style="164" hidden="1" customWidth="1"/>
    <col min="2581" max="2581" width="14.5703125" style="164" customWidth="1"/>
    <col min="2582" max="2582" width="14.7109375" style="164" customWidth="1"/>
    <col min="2583" max="2583" width="12.42578125" style="164" customWidth="1"/>
    <col min="2584" max="2819" width="10.7109375" style="164"/>
    <col min="2820" max="2820" width="1.7109375" style="164" customWidth="1"/>
    <col min="2821" max="2821" width="10.5703125" style="164" customWidth="1"/>
    <col min="2822" max="2822" width="50.42578125" style="164" customWidth="1"/>
    <col min="2823" max="2823" width="18.140625" style="164" customWidth="1"/>
    <col min="2824" max="2825" width="11.42578125" style="164" customWidth="1"/>
    <col min="2826" max="2835" width="11.28515625" style="164" customWidth="1"/>
    <col min="2836" max="2836" width="0" style="164" hidden="1" customWidth="1"/>
    <col min="2837" max="2837" width="14.5703125" style="164" customWidth="1"/>
    <col min="2838" max="2838" width="14.7109375" style="164" customWidth="1"/>
    <col min="2839" max="2839" width="12.42578125" style="164" customWidth="1"/>
    <col min="2840" max="3075" width="10.7109375" style="164"/>
    <col min="3076" max="3076" width="1.7109375" style="164" customWidth="1"/>
    <col min="3077" max="3077" width="10.5703125" style="164" customWidth="1"/>
    <col min="3078" max="3078" width="50.42578125" style="164" customWidth="1"/>
    <col min="3079" max="3079" width="18.140625" style="164" customWidth="1"/>
    <col min="3080" max="3081" width="11.42578125" style="164" customWidth="1"/>
    <col min="3082" max="3091" width="11.28515625" style="164" customWidth="1"/>
    <col min="3092" max="3092" width="0" style="164" hidden="1" customWidth="1"/>
    <col min="3093" max="3093" width="14.5703125" style="164" customWidth="1"/>
    <col min="3094" max="3094" width="14.7109375" style="164" customWidth="1"/>
    <col min="3095" max="3095" width="12.42578125" style="164" customWidth="1"/>
    <col min="3096" max="3331" width="10.7109375" style="164"/>
    <col min="3332" max="3332" width="1.7109375" style="164" customWidth="1"/>
    <col min="3333" max="3333" width="10.5703125" style="164" customWidth="1"/>
    <col min="3334" max="3334" width="50.42578125" style="164" customWidth="1"/>
    <col min="3335" max="3335" width="18.140625" style="164" customWidth="1"/>
    <col min="3336" max="3337" width="11.42578125" style="164" customWidth="1"/>
    <col min="3338" max="3347" width="11.28515625" style="164" customWidth="1"/>
    <col min="3348" max="3348" width="0" style="164" hidden="1" customWidth="1"/>
    <col min="3349" max="3349" width="14.5703125" style="164" customWidth="1"/>
    <col min="3350" max="3350" width="14.7109375" style="164" customWidth="1"/>
    <col min="3351" max="3351" width="12.42578125" style="164" customWidth="1"/>
    <col min="3352" max="3587" width="10.7109375" style="164"/>
    <col min="3588" max="3588" width="1.7109375" style="164" customWidth="1"/>
    <col min="3589" max="3589" width="10.5703125" style="164" customWidth="1"/>
    <col min="3590" max="3590" width="50.42578125" style="164" customWidth="1"/>
    <col min="3591" max="3591" width="18.140625" style="164" customWidth="1"/>
    <col min="3592" max="3593" width="11.42578125" style="164" customWidth="1"/>
    <col min="3594" max="3603" width="11.28515625" style="164" customWidth="1"/>
    <col min="3604" max="3604" width="0" style="164" hidden="1" customWidth="1"/>
    <col min="3605" max="3605" width="14.5703125" style="164" customWidth="1"/>
    <col min="3606" max="3606" width="14.7109375" style="164" customWidth="1"/>
    <col min="3607" max="3607" width="12.42578125" style="164" customWidth="1"/>
    <col min="3608" max="3843" width="10.7109375" style="164"/>
    <col min="3844" max="3844" width="1.7109375" style="164" customWidth="1"/>
    <col min="3845" max="3845" width="10.5703125" style="164" customWidth="1"/>
    <col min="3846" max="3846" width="50.42578125" style="164" customWidth="1"/>
    <col min="3847" max="3847" width="18.140625" style="164" customWidth="1"/>
    <col min="3848" max="3849" width="11.42578125" style="164" customWidth="1"/>
    <col min="3850" max="3859" width="11.28515625" style="164" customWidth="1"/>
    <col min="3860" max="3860" width="0" style="164" hidden="1" customWidth="1"/>
    <col min="3861" max="3861" width="14.5703125" style="164" customWidth="1"/>
    <col min="3862" max="3862" width="14.7109375" style="164" customWidth="1"/>
    <col min="3863" max="3863" width="12.42578125" style="164" customWidth="1"/>
    <col min="3864" max="4099" width="10.7109375" style="164"/>
    <col min="4100" max="4100" width="1.7109375" style="164" customWidth="1"/>
    <col min="4101" max="4101" width="10.5703125" style="164" customWidth="1"/>
    <col min="4102" max="4102" width="50.42578125" style="164" customWidth="1"/>
    <col min="4103" max="4103" width="18.140625" style="164" customWidth="1"/>
    <col min="4104" max="4105" width="11.42578125" style="164" customWidth="1"/>
    <col min="4106" max="4115" width="11.28515625" style="164" customWidth="1"/>
    <col min="4116" max="4116" width="0" style="164" hidden="1" customWidth="1"/>
    <col min="4117" max="4117" width="14.5703125" style="164" customWidth="1"/>
    <col min="4118" max="4118" width="14.7109375" style="164" customWidth="1"/>
    <col min="4119" max="4119" width="12.42578125" style="164" customWidth="1"/>
    <col min="4120" max="4355" width="10.7109375" style="164"/>
    <col min="4356" max="4356" width="1.7109375" style="164" customWidth="1"/>
    <col min="4357" max="4357" width="10.5703125" style="164" customWidth="1"/>
    <col min="4358" max="4358" width="50.42578125" style="164" customWidth="1"/>
    <col min="4359" max="4359" width="18.140625" style="164" customWidth="1"/>
    <col min="4360" max="4361" width="11.42578125" style="164" customWidth="1"/>
    <col min="4362" max="4371" width="11.28515625" style="164" customWidth="1"/>
    <col min="4372" max="4372" width="0" style="164" hidden="1" customWidth="1"/>
    <col min="4373" max="4373" width="14.5703125" style="164" customWidth="1"/>
    <col min="4374" max="4374" width="14.7109375" style="164" customWidth="1"/>
    <col min="4375" max="4375" width="12.42578125" style="164" customWidth="1"/>
    <col min="4376" max="4611" width="10.7109375" style="164"/>
    <col min="4612" max="4612" width="1.7109375" style="164" customWidth="1"/>
    <col min="4613" max="4613" width="10.5703125" style="164" customWidth="1"/>
    <col min="4614" max="4614" width="50.42578125" style="164" customWidth="1"/>
    <col min="4615" max="4615" width="18.140625" style="164" customWidth="1"/>
    <col min="4616" max="4617" width="11.42578125" style="164" customWidth="1"/>
    <col min="4618" max="4627" width="11.28515625" style="164" customWidth="1"/>
    <col min="4628" max="4628" width="0" style="164" hidden="1" customWidth="1"/>
    <col min="4629" max="4629" width="14.5703125" style="164" customWidth="1"/>
    <col min="4630" max="4630" width="14.7109375" style="164" customWidth="1"/>
    <col min="4631" max="4631" width="12.42578125" style="164" customWidth="1"/>
    <col min="4632" max="4867" width="10.7109375" style="164"/>
    <col min="4868" max="4868" width="1.7109375" style="164" customWidth="1"/>
    <col min="4869" max="4869" width="10.5703125" style="164" customWidth="1"/>
    <col min="4870" max="4870" width="50.42578125" style="164" customWidth="1"/>
    <col min="4871" max="4871" width="18.140625" style="164" customWidth="1"/>
    <col min="4872" max="4873" width="11.42578125" style="164" customWidth="1"/>
    <col min="4874" max="4883" width="11.28515625" style="164" customWidth="1"/>
    <col min="4884" max="4884" width="0" style="164" hidden="1" customWidth="1"/>
    <col min="4885" max="4885" width="14.5703125" style="164" customWidth="1"/>
    <col min="4886" max="4886" width="14.7109375" style="164" customWidth="1"/>
    <col min="4887" max="4887" width="12.42578125" style="164" customWidth="1"/>
    <col min="4888" max="5123" width="10.7109375" style="164"/>
    <col min="5124" max="5124" width="1.7109375" style="164" customWidth="1"/>
    <col min="5125" max="5125" width="10.5703125" style="164" customWidth="1"/>
    <col min="5126" max="5126" width="50.42578125" style="164" customWidth="1"/>
    <col min="5127" max="5127" width="18.140625" style="164" customWidth="1"/>
    <col min="5128" max="5129" width="11.42578125" style="164" customWidth="1"/>
    <col min="5130" max="5139" width="11.28515625" style="164" customWidth="1"/>
    <col min="5140" max="5140" width="0" style="164" hidden="1" customWidth="1"/>
    <col min="5141" max="5141" width="14.5703125" style="164" customWidth="1"/>
    <col min="5142" max="5142" width="14.7109375" style="164" customWidth="1"/>
    <col min="5143" max="5143" width="12.42578125" style="164" customWidth="1"/>
    <col min="5144" max="5379" width="10.7109375" style="164"/>
    <col min="5380" max="5380" width="1.7109375" style="164" customWidth="1"/>
    <col min="5381" max="5381" width="10.5703125" style="164" customWidth="1"/>
    <col min="5382" max="5382" width="50.42578125" style="164" customWidth="1"/>
    <col min="5383" max="5383" width="18.140625" style="164" customWidth="1"/>
    <col min="5384" max="5385" width="11.42578125" style="164" customWidth="1"/>
    <col min="5386" max="5395" width="11.28515625" style="164" customWidth="1"/>
    <col min="5396" max="5396" width="0" style="164" hidden="1" customWidth="1"/>
    <col min="5397" max="5397" width="14.5703125" style="164" customWidth="1"/>
    <col min="5398" max="5398" width="14.7109375" style="164" customWidth="1"/>
    <col min="5399" max="5399" width="12.42578125" style="164" customWidth="1"/>
    <col min="5400" max="5635" width="10.7109375" style="164"/>
    <col min="5636" max="5636" width="1.7109375" style="164" customWidth="1"/>
    <col min="5637" max="5637" width="10.5703125" style="164" customWidth="1"/>
    <col min="5638" max="5638" width="50.42578125" style="164" customWidth="1"/>
    <col min="5639" max="5639" width="18.140625" style="164" customWidth="1"/>
    <col min="5640" max="5641" width="11.42578125" style="164" customWidth="1"/>
    <col min="5642" max="5651" width="11.28515625" style="164" customWidth="1"/>
    <col min="5652" max="5652" width="0" style="164" hidden="1" customWidth="1"/>
    <col min="5653" max="5653" width="14.5703125" style="164" customWidth="1"/>
    <col min="5654" max="5654" width="14.7109375" style="164" customWidth="1"/>
    <col min="5655" max="5655" width="12.42578125" style="164" customWidth="1"/>
    <col min="5656" max="5891" width="10.7109375" style="164"/>
    <col min="5892" max="5892" width="1.7109375" style="164" customWidth="1"/>
    <col min="5893" max="5893" width="10.5703125" style="164" customWidth="1"/>
    <col min="5894" max="5894" width="50.42578125" style="164" customWidth="1"/>
    <col min="5895" max="5895" width="18.140625" style="164" customWidth="1"/>
    <col min="5896" max="5897" width="11.42578125" style="164" customWidth="1"/>
    <col min="5898" max="5907" width="11.28515625" style="164" customWidth="1"/>
    <col min="5908" max="5908" width="0" style="164" hidden="1" customWidth="1"/>
    <col min="5909" max="5909" width="14.5703125" style="164" customWidth="1"/>
    <col min="5910" max="5910" width="14.7109375" style="164" customWidth="1"/>
    <col min="5911" max="5911" width="12.42578125" style="164" customWidth="1"/>
    <col min="5912" max="6147" width="10.7109375" style="164"/>
    <col min="6148" max="6148" width="1.7109375" style="164" customWidth="1"/>
    <col min="6149" max="6149" width="10.5703125" style="164" customWidth="1"/>
    <col min="6150" max="6150" width="50.42578125" style="164" customWidth="1"/>
    <col min="6151" max="6151" width="18.140625" style="164" customWidth="1"/>
    <col min="6152" max="6153" width="11.42578125" style="164" customWidth="1"/>
    <col min="6154" max="6163" width="11.28515625" style="164" customWidth="1"/>
    <col min="6164" max="6164" width="0" style="164" hidden="1" customWidth="1"/>
    <col min="6165" max="6165" width="14.5703125" style="164" customWidth="1"/>
    <col min="6166" max="6166" width="14.7109375" style="164" customWidth="1"/>
    <col min="6167" max="6167" width="12.42578125" style="164" customWidth="1"/>
    <col min="6168" max="6403" width="10.7109375" style="164"/>
    <col min="6404" max="6404" width="1.7109375" style="164" customWidth="1"/>
    <col min="6405" max="6405" width="10.5703125" style="164" customWidth="1"/>
    <col min="6406" max="6406" width="50.42578125" style="164" customWidth="1"/>
    <col min="6407" max="6407" width="18.140625" style="164" customWidth="1"/>
    <col min="6408" max="6409" width="11.42578125" style="164" customWidth="1"/>
    <col min="6410" max="6419" width="11.28515625" style="164" customWidth="1"/>
    <col min="6420" max="6420" width="0" style="164" hidden="1" customWidth="1"/>
    <col min="6421" max="6421" width="14.5703125" style="164" customWidth="1"/>
    <col min="6422" max="6422" width="14.7109375" style="164" customWidth="1"/>
    <col min="6423" max="6423" width="12.42578125" style="164" customWidth="1"/>
    <col min="6424" max="6659" width="10.7109375" style="164"/>
    <col min="6660" max="6660" width="1.7109375" style="164" customWidth="1"/>
    <col min="6661" max="6661" width="10.5703125" style="164" customWidth="1"/>
    <col min="6662" max="6662" width="50.42578125" style="164" customWidth="1"/>
    <col min="6663" max="6663" width="18.140625" style="164" customWidth="1"/>
    <col min="6664" max="6665" width="11.42578125" style="164" customWidth="1"/>
    <col min="6666" max="6675" width="11.28515625" style="164" customWidth="1"/>
    <col min="6676" max="6676" width="0" style="164" hidden="1" customWidth="1"/>
    <col min="6677" max="6677" width="14.5703125" style="164" customWidth="1"/>
    <col min="6678" max="6678" width="14.7109375" style="164" customWidth="1"/>
    <col min="6679" max="6679" width="12.42578125" style="164" customWidth="1"/>
    <col min="6680" max="6915" width="10.7109375" style="164"/>
    <col min="6916" max="6916" width="1.7109375" style="164" customWidth="1"/>
    <col min="6917" max="6917" width="10.5703125" style="164" customWidth="1"/>
    <col min="6918" max="6918" width="50.42578125" style="164" customWidth="1"/>
    <col min="6919" max="6919" width="18.140625" style="164" customWidth="1"/>
    <col min="6920" max="6921" width="11.42578125" style="164" customWidth="1"/>
    <col min="6922" max="6931" width="11.28515625" style="164" customWidth="1"/>
    <col min="6932" max="6932" width="0" style="164" hidden="1" customWidth="1"/>
    <col min="6933" max="6933" width="14.5703125" style="164" customWidth="1"/>
    <col min="6934" max="6934" width="14.7109375" style="164" customWidth="1"/>
    <col min="6935" max="6935" width="12.42578125" style="164" customWidth="1"/>
    <col min="6936" max="7171" width="10.7109375" style="164"/>
    <col min="7172" max="7172" width="1.7109375" style="164" customWidth="1"/>
    <col min="7173" max="7173" width="10.5703125" style="164" customWidth="1"/>
    <col min="7174" max="7174" width="50.42578125" style="164" customWidth="1"/>
    <col min="7175" max="7175" width="18.140625" style="164" customWidth="1"/>
    <col min="7176" max="7177" width="11.42578125" style="164" customWidth="1"/>
    <col min="7178" max="7187" width="11.28515625" style="164" customWidth="1"/>
    <col min="7188" max="7188" width="0" style="164" hidden="1" customWidth="1"/>
    <col min="7189" max="7189" width="14.5703125" style="164" customWidth="1"/>
    <col min="7190" max="7190" width="14.7109375" style="164" customWidth="1"/>
    <col min="7191" max="7191" width="12.42578125" style="164" customWidth="1"/>
    <col min="7192" max="7427" width="10.7109375" style="164"/>
    <col min="7428" max="7428" width="1.7109375" style="164" customWidth="1"/>
    <col min="7429" max="7429" width="10.5703125" style="164" customWidth="1"/>
    <col min="7430" max="7430" width="50.42578125" style="164" customWidth="1"/>
    <col min="7431" max="7431" width="18.140625" style="164" customWidth="1"/>
    <col min="7432" max="7433" width="11.42578125" style="164" customWidth="1"/>
    <col min="7434" max="7443" width="11.28515625" style="164" customWidth="1"/>
    <col min="7444" max="7444" width="0" style="164" hidden="1" customWidth="1"/>
    <col min="7445" max="7445" width="14.5703125" style="164" customWidth="1"/>
    <col min="7446" max="7446" width="14.7109375" style="164" customWidth="1"/>
    <col min="7447" max="7447" width="12.42578125" style="164" customWidth="1"/>
    <col min="7448" max="7683" width="10.7109375" style="164"/>
    <col min="7684" max="7684" width="1.7109375" style="164" customWidth="1"/>
    <col min="7685" max="7685" width="10.5703125" style="164" customWidth="1"/>
    <col min="7686" max="7686" width="50.42578125" style="164" customWidth="1"/>
    <col min="7687" max="7687" width="18.140625" style="164" customWidth="1"/>
    <col min="7688" max="7689" width="11.42578125" style="164" customWidth="1"/>
    <col min="7690" max="7699" width="11.28515625" style="164" customWidth="1"/>
    <col min="7700" max="7700" width="0" style="164" hidden="1" customWidth="1"/>
    <col min="7701" max="7701" width="14.5703125" style="164" customWidth="1"/>
    <col min="7702" max="7702" width="14.7109375" style="164" customWidth="1"/>
    <col min="7703" max="7703" width="12.42578125" style="164" customWidth="1"/>
    <col min="7704" max="7939" width="10.7109375" style="164"/>
    <col min="7940" max="7940" width="1.7109375" style="164" customWidth="1"/>
    <col min="7941" max="7941" width="10.5703125" style="164" customWidth="1"/>
    <col min="7942" max="7942" width="50.42578125" style="164" customWidth="1"/>
    <col min="7943" max="7943" width="18.140625" style="164" customWidth="1"/>
    <col min="7944" max="7945" width="11.42578125" style="164" customWidth="1"/>
    <col min="7946" max="7955" width="11.28515625" style="164" customWidth="1"/>
    <col min="7956" max="7956" width="0" style="164" hidden="1" customWidth="1"/>
    <col min="7957" max="7957" width="14.5703125" style="164" customWidth="1"/>
    <col min="7958" max="7958" width="14.7109375" style="164" customWidth="1"/>
    <col min="7959" max="7959" width="12.42578125" style="164" customWidth="1"/>
    <col min="7960" max="8195" width="10.7109375" style="164"/>
    <col min="8196" max="8196" width="1.7109375" style="164" customWidth="1"/>
    <col min="8197" max="8197" width="10.5703125" style="164" customWidth="1"/>
    <col min="8198" max="8198" width="50.42578125" style="164" customWidth="1"/>
    <col min="8199" max="8199" width="18.140625" style="164" customWidth="1"/>
    <col min="8200" max="8201" width="11.42578125" style="164" customWidth="1"/>
    <col min="8202" max="8211" width="11.28515625" style="164" customWidth="1"/>
    <col min="8212" max="8212" width="0" style="164" hidden="1" customWidth="1"/>
    <col min="8213" max="8213" width="14.5703125" style="164" customWidth="1"/>
    <col min="8214" max="8214" width="14.7109375" style="164" customWidth="1"/>
    <col min="8215" max="8215" width="12.42578125" style="164" customWidth="1"/>
    <col min="8216" max="8451" width="10.7109375" style="164"/>
    <col min="8452" max="8452" width="1.7109375" style="164" customWidth="1"/>
    <col min="8453" max="8453" width="10.5703125" style="164" customWidth="1"/>
    <col min="8454" max="8454" width="50.42578125" style="164" customWidth="1"/>
    <col min="8455" max="8455" width="18.140625" style="164" customWidth="1"/>
    <col min="8456" max="8457" width="11.42578125" style="164" customWidth="1"/>
    <col min="8458" max="8467" width="11.28515625" style="164" customWidth="1"/>
    <col min="8468" max="8468" width="0" style="164" hidden="1" customWidth="1"/>
    <col min="8469" max="8469" width="14.5703125" style="164" customWidth="1"/>
    <col min="8470" max="8470" width="14.7109375" style="164" customWidth="1"/>
    <col min="8471" max="8471" width="12.42578125" style="164" customWidth="1"/>
    <col min="8472" max="8707" width="10.7109375" style="164"/>
    <col min="8708" max="8708" width="1.7109375" style="164" customWidth="1"/>
    <col min="8709" max="8709" width="10.5703125" style="164" customWidth="1"/>
    <col min="8710" max="8710" width="50.42578125" style="164" customWidth="1"/>
    <col min="8711" max="8711" width="18.140625" style="164" customWidth="1"/>
    <col min="8712" max="8713" width="11.42578125" style="164" customWidth="1"/>
    <col min="8714" max="8723" width="11.28515625" style="164" customWidth="1"/>
    <col min="8724" max="8724" width="0" style="164" hidden="1" customWidth="1"/>
    <col min="8725" max="8725" width="14.5703125" style="164" customWidth="1"/>
    <col min="8726" max="8726" width="14.7109375" style="164" customWidth="1"/>
    <col min="8727" max="8727" width="12.42578125" style="164" customWidth="1"/>
    <col min="8728" max="8963" width="10.7109375" style="164"/>
    <col min="8964" max="8964" width="1.7109375" style="164" customWidth="1"/>
    <col min="8965" max="8965" width="10.5703125" style="164" customWidth="1"/>
    <col min="8966" max="8966" width="50.42578125" style="164" customWidth="1"/>
    <col min="8967" max="8967" width="18.140625" style="164" customWidth="1"/>
    <col min="8968" max="8969" width="11.42578125" style="164" customWidth="1"/>
    <col min="8970" max="8979" width="11.28515625" style="164" customWidth="1"/>
    <col min="8980" max="8980" width="0" style="164" hidden="1" customWidth="1"/>
    <col min="8981" max="8981" width="14.5703125" style="164" customWidth="1"/>
    <col min="8982" max="8982" width="14.7109375" style="164" customWidth="1"/>
    <col min="8983" max="8983" width="12.42578125" style="164" customWidth="1"/>
    <col min="8984" max="9219" width="10.7109375" style="164"/>
    <col min="9220" max="9220" width="1.7109375" style="164" customWidth="1"/>
    <col min="9221" max="9221" width="10.5703125" style="164" customWidth="1"/>
    <col min="9222" max="9222" width="50.42578125" style="164" customWidth="1"/>
    <col min="9223" max="9223" width="18.140625" style="164" customWidth="1"/>
    <col min="9224" max="9225" width="11.42578125" style="164" customWidth="1"/>
    <col min="9226" max="9235" width="11.28515625" style="164" customWidth="1"/>
    <col min="9236" max="9236" width="0" style="164" hidden="1" customWidth="1"/>
    <col min="9237" max="9237" width="14.5703125" style="164" customWidth="1"/>
    <col min="9238" max="9238" width="14.7109375" style="164" customWidth="1"/>
    <col min="9239" max="9239" width="12.42578125" style="164" customWidth="1"/>
    <col min="9240" max="9475" width="10.7109375" style="164"/>
    <col min="9476" max="9476" width="1.7109375" style="164" customWidth="1"/>
    <col min="9477" max="9477" width="10.5703125" style="164" customWidth="1"/>
    <col min="9478" max="9478" width="50.42578125" style="164" customWidth="1"/>
    <col min="9479" max="9479" width="18.140625" style="164" customWidth="1"/>
    <col min="9480" max="9481" width="11.42578125" style="164" customWidth="1"/>
    <col min="9482" max="9491" width="11.28515625" style="164" customWidth="1"/>
    <col min="9492" max="9492" width="0" style="164" hidden="1" customWidth="1"/>
    <col min="9493" max="9493" width="14.5703125" style="164" customWidth="1"/>
    <col min="9494" max="9494" width="14.7109375" style="164" customWidth="1"/>
    <col min="9495" max="9495" width="12.42578125" style="164" customWidth="1"/>
    <col min="9496" max="9731" width="10.7109375" style="164"/>
    <col min="9732" max="9732" width="1.7109375" style="164" customWidth="1"/>
    <col min="9733" max="9733" width="10.5703125" style="164" customWidth="1"/>
    <col min="9734" max="9734" width="50.42578125" style="164" customWidth="1"/>
    <col min="9735" max="9735" width="18.140625" style="164" customWidth="1"/>
    <col min="9736" max="9737" width="11.42578125" style="164" customWidth="1"/>
    <col min="9738" max="9747" width="11.28515625" style="164" customWidth="1"/>
    <col min="9748" max="9748" width="0" style="164" hidden="1" customWidth="1"/>
    <col min="9749" max="9749" width="14.5703125" style="164" customWidth="1"/>
    <col min="9750" max="9750" width="14.7109375" style="164" customWidth="1"/>
    <col min="9751" max="9751" width="12.42578125" style="164" customWidth="1"/>
    <col min="9752" max="9987" width="10.7109375" style="164"/>
    <col min="9988" max="9988" width="1.7109375" style="164" customWidth="1"/>
    <col min="9989" max="9989" width="10.5703125" style="164" customWidth="1"/>
    <col min="9990" max="9990" width="50.42578125" style="164" customWidth="1"/>
    <col min="9991" max="9991" width="18.140625" style="164" customWidth="1"/>
    <col min="9992" max="9993" width="11.42578125" style="164" customWidth="1"/>
    <col min="9994" max="10003" width="11.28515625" style="164" customWidth="1"/>
    <col min="10004" max="10004" width="0" style="164" hidden="1" customWidth="1"/>
    <col min="10005" max="10005" width="14.5703125" style="164" customWidth="1"/>
    <col min="10006" max="10006" width="14.7109375" style="164" customWidth="1"/>
    <col min="10007" max="10007" width="12.42578125" style="164" customWidth="1"/>
    <col min="10008" max="10243" width="10.7109375" style="164"/>
    <col min="10244" max="10244" width="1.7109375" style="164" customWidth="1"/>
    <col min="10245" max="10245" width="10.5703125" style="164" customWidth="1"/>
    <col min="10246" max="10246" width="50.42578125" style="164" customWidth="1"/>
    <col min="10247" max="10247" width="18.140625" style="164" customWidth="1"/>
    <col min="10248" max="10249" width="11.42578125" style="164" customWidth="1"/>
    <col min="10250" max="10259" width="11.28515625" style="164" customWidth="1"/>
    <col min="10260" max="10260" width="0" style="164" hidden="1" customWidth="1"/>
    <col min="10261" max="10261" width="14.5703125" style="164" customWidth="1"/>
    <col min="10262" max="10262" width="14.7109375" style="164" customWidth="1"/>
    <col min="10263" max="10263" width="12.42578125" style="164" customWidth="1"/>
    <col min="10264" max="10499" width="10.7109375" style="164"/>
    <col min="10500" max="10500" width="1.7109375" style="164" customWidth="1"/>
    <col min="10501" max="10501" width="10.5703125" style="164" customWidth="1"/>
    <col min="10502" max="10502" width="50.42578125" style="164" customWidth="1"/>
    <col min="10503" max="10503" width="18.140625" style="164" customWidth="1"/>
    <col min="10504" max="10505" width="11.42578125" style="164" customWidth="1"/>
    <col min="10506" max="10515" width="11.28515625" style="164" customWidth="1"/>
    <col min="10516" max="10516" width="0" style="164" hidden="1" customWidth="1"/>
    <col min="10517" max="10517" width="14.5703125" style="164" customWidth="1"/>
    <col min="10518" max="10518" width="14.7109375" style="164" customWidth="1"/>
    <col min="10519" max="10519" width="12.42578125" style="164" customWidth="1"/>
    <col min="10520" max="10755" width="10.7109375" style="164"/>
    <col min="10756" max="10756" width="1.7109375" style="164" customWidth="1"/>
    <col min="10757" max="10757" width="10.5703125" style="164" customWidth="1"/>
    <col min="10758" max="10758" width="50.42578125" style="164" customWidth="1"/>
    <col min="10759" max="10759" width="18.140625" style="164" customWidth="1"/>
    <col min="10760" max="10761" width="11.42578125" style="164" customWidth="1"/>
    <col min="10762" max="10771" width="11.28515625" style="164" customWidth="1"/>
    <col min="10772" max="10772" width="0" style="164" hidden="1" customWidth="1"/>
    <col min="10773" max="10773" width="14.5703125" style="164" customWidth="1"/>
    <col min="10774" max="10774" width="14.7109375" style="164" customWidth="1"/>
    <col min="10775" max="10775" width="12.42578125" style="164" customWidth="1"/>
    <col min="10776" max="11011" width="10.7109375" style="164"/>
    <col min="11012" max="11012" width="1.7109375" style="164" customWidth="1"/>
    <col min="11013" max="11013" width="10.5703125" style="164" customWidth="1"/>
    <col min="11014" max="11014" width="50.42578125" style="164" customWidth="1"/>
    <col min="11015" max="11015" width="18.140625" style="164" customWidth="1"/>
    <col min="11016" max="11017" width="11.42578125" style="164" customWidth="1"/>
    <col min="11018" max="11027" width="11.28515625" style="164" customWidth="1"/>
    <col min="11028" max="11028" width="0" style="164" hidden="1" customWidth="1"/>
    <col min="11029" max="11029" width="14.5703125" style="164" customWidth="1"/>
    <col min="11030" max="11030" width="14.7109375" style="164" customWidth="1"/>
    <col min="11031" max="11031" width="12.42578125" style="164" customWidth="1"/>
    <col min="11032" max="11267" width="10.7109375" style="164"/>
    <col min="11268" max="11268" width="1.7109375" style="164" customWidth="1"/>
    <col min="11269" max="11269" width="10.5703125" style="164" customWidth="1"/>
    <col min="11270" max="11270" width="50.42578125" style="164" customWidth="1"/>
    <col min="11271" max="11271" width="18.140625" style="164" customWidth="1"/>
    <col min="11272" max="11273" width="11.42578125" style="164" customWidth="1"/>
    <col min="11274" max="11283" width="11.28515625" style="164" customWidth="1"/>
    <col min="11284" max="11284" width="0" style="164" hidden="1" customWidth="1"/>
    <col min="11285" max="11285" width="14.5703125" style="164" customWidth="1"/>
    <col min="11286" max="11286" width="14.7109375" style="164" customWidth="1"/>
    <col min="11287" max="11287" width="12.42578125" style="164" customWidth="1"/>
    <col min="11288" max="11523" width="10.7109375" style="164"/>
    <col min="11524" max="11524" width="1.7109375" style="164" customWidth="1"/>
    <col min="11525" max="11525" width="10.5703125" style="164" customWidth="1"/>
    <col min="11526" max="11526" width="50.42578125" style="164" customWidth="1"/>
    <col min="11527" max="11527" width="18.140625" style="164" customWidth="1"/>
    <col min="11528" max="11529" width="11.42578125" style="164" customWidth="1"/>
    <col min="11530" max="11539" width="11.28515625" style="164" customWidth="1"/>
    <col min="11540" max="11540" width="0" style="164" hidden="1" customWidth="1"/>
    <col min="11541" max="11541" width="14.5703125" style="164" customWidth="1"/>
    <col min="11542" max="11542" width="14.7109375" style="164" customWidth="1"/>
    <col min="11543" max="11543" width="12.42578125" style="164" customWidth="1"/>
    <col min="11544" max="11779" width="10.7109375" style="164"/>
    <col min="11780" max="11780" width="1.7109375" style="164" customWidth="1"/>
    <col min="11781" max="11781" width="10.5703125" style="164" customWidth="1"/>
    <col min="11782" max="11782" width="50.42578125" style="164" customWidth="1"/>
    <col min="11783" max="11783" width="18.140625" style="164" customWidth="1"/>
    <col min="11784" max="11785" width="11.42578125" style="164" customWidth="1"/>
    <col min="11786" max="11795" width="11.28515625" style="164" customWidth="1"/>
    <col min="11796" max="11796" width="0" style="164" hidden="1" customWidth="1"/>
    <col min="11797" max="11797" width="14.5703125" style="164" customWidth="1"/>
    <col min="11798" max="11798" width="14.7109375" style="164" customWidth="1"/>
    <col min="11799" max="11799" width="12.42578125" style="164" customWidth="1"/>
    <col min="11800" max="12035" width="10.7109375" style="164"/>
    <col min="12036" max="12036" width="1.7109375" style="164" customWidth="1"/>
    <col min="12037" max="12037" width="10.5703125" style="164" customWidth="1"/>
    <col min="12038" max="12038" width="50.42578125" style="164" customWidth="1"/>
    <col min="12039" max="12039" width="18.140625" style="164" customWidth="1"/>
    <col min="12040" max="12041" width="11.42578125" style="164" customWidth="1"/>
    <col min="12042" max="12051" width="11.28515625" style="164" customWidth="1"/>
    <col min="12052" max="12052" width="0" style="164" hidden="1" customWidth="1"/>
    <col min="12053" max="12053" width="14.5703125" style="164" customWidth="1"/>
    <col min="12054" max="12054" width="14.7109375" style="164" customWidth="1"/>
    <col min="12055" max="12055" width="12.42578125" style="164" customWidth="1"/>
    <col min="12056" max="12291" width="10.7109375" style="164"/>
    <col min="12292" max="12292" width="1.7109375" style="164" customWidth="1"/>
    <col min="12293" max="12293" width="10.5703125" style="164" customWidth="1"/>
    <col min="12294" max="12294" width="50.42578125" style="164" customWidth="1"/>
    <col min="12295" max="12295" width="18.140625" style="164" customWidth="1"/>
    <col min="12296" max="12297" width="11.42578125" style="164" customWidth="1"/>
    <col min="12298" max="12307" width="11.28515625" style="164" customWidth="1"/>
    <col min="12308" max="12308" width="0" style="164" hidden="1" customWidth="1"/>
    <col min="12309" max="12309" width="14.5703125" style="164" customWidth="1"/>
    <col min="12310" max="12310" width="14.7109375" style="164" customWidth="1"/>
    <col min="12311" max="12311" width="12.42578125" style="164" customWidth="1"/>
    <col min="12312" max="12547" width="10.7109375" style="164"/>
    <col min="12548" max="12548" width="1.7109375" style="164" customWidth="1"/>
    <col min="12549" max="12549" width="10.5703125" style="164" customWidth="1"/>
    <col min="12550" max="12550" width="50.42578125" style="164" customWidth="1"/>
    <col min="12551" max="12551" width="18.140625" style="164" customWidth="1"/>
    <col min="12552" max="12553" width="11.42578125" style="164" customWidth="1"/>
    <col min="12554" max="12563" width="11.28515625" style="164" customWidth="1"/>
    <col min="12564" max="12564" width="0" style="164" hidden="1" customWidth="1"/>
    <col min="12565" max="12565" width="14.5703125" style="164" customWidth="1"/>
    <col min="12566" max="12566" width="14.7109375" style="164" customWidth="1"/>
    <col min="12567" max="12567" width="12.42578125" style="164" customWidth="1"/>
    <col min="12568" max="12803" width="10.7109375" style="164"/>
    <col min="12804" max="12804" width="1.7109375" style="164" customWidth="1"/>
    <col min="12805" max="12805" width="10.5703125" style="164" customWidth="1"/>
    <col min="12806" max="12806" width="50.42578125" style="164" customWidth="1"/>
    <col min="12807" max="12807" width="18.140625" style="164" customWidth="1"/>
    <col min="12808" max="12809" width="11.42578125" style="164" customWidth="1"/>
    <col min="12810" max="12819" width="11.28515625" style="164" customWidth="1"/>
    <col min="12820" max="12820" width="0" style="164" hidden="1" customWidth="1"/>
    <col min="12821" max="12821" width="14.5703125" style="164" customWidth="1"/>
    <col min="12822" max="12822" width="14.7109375" style="164" customWidth="1"/>
    <col min="12823" max="12823" width="12.42578125" style="164" customWidth="1"/>
    <col min="12824" max="13059" width="10.7109375" style="164"/>
    <col min="13060" max="13060" width="1.7109375" style="164" customWidth="1"/>
    <col min="13061" max="13061" width="10.5703125" style="164" customWidth="1"/>
    <col min="13062" max="13062" width="50.42578125" style="164" customWidth="1"/>
    <col min="13063" max="13063" width="18.140625" style="164" customWidth="1"/>
    <col min="13064" max="13065" width="11.42578125" style="164" customWidth="1"/>
    <col min="13066" max="13075" width="11.28515625" style="164" customWidth="1"/>
    <col min="13076" max="13076" width="0" style="164" hidden="1" customWidth="1"/>
    <col min="13077" max="13077" width="14.5703125" style="164" customWidth="1"/>
    <col min="13078" max="13078" width="14.7109375" style="164" customWidth="1"/>
    <col min="13079" max="13079" width="12.42578125" style="164" customWidth="1"/>
    <col min="13080" max="13315" width="10.7109375" style="164"/>
    <col min="13316" max="13316" width="1.7109375" style="164" customWidth="1"/>
    <col min="13317" max="13317" width="10.5703125" style="164" customWidth="1"/>
    <col min="13318" max="13318" width="50.42578125" style="164" customWidth="1"/>
    <col min="13319" max="13319" width="18.140625" style="164" customWidth="1"/>
    <col min="13320" max="13321" width="11.42578125" style="164" customWidth="1"/>
    <col min="13322" max="13331" width="11.28515625" style="164" customWidth="1"/>
    <col min="13332" max="13332" width="0" style="164" hidden="1" customWidth="1"/>
    <col min="13333" max="13333" width="14.5703125" style="164" customWidth="1"/>
    <col min="13334" max="13334" width="14.7109375" style="164" customWidth="1"/>
    <col min="13335" max="13335" width="12.42578125" style="164" customWidth="1"/>
    <col min="13336" max="13571" width="10.7109375" style="164"/>
    <col min="13572" max="13572" width="1.7109375" style="164" customWidth="1"/>
    <col min="13573" max="13573" width="10.5703125" style="164" customWidth="1"/>
    <col min="13574" max="13574" width="50.42578125" style="164" customWidth="1"/>
    <col min="13575" max="13575" width="18.140625" style="164" customWidth="1"/>
    <col min="13576" max="13577" width="11.42578125" style="164" customWidth="1"/>
    <col min="13578" max="13587" width="11.28515625" style="164" customWidth="1"/>
    <col min="13588" max="13588" width="0" style="164" hidden="1" customWidth="1"/>
    <col min="13589" max="13589" width="14.5703125" style="164" customWidth="1"/>
    <col min="13590" max="13590" width="14.7109375" style="164" customWidth="1"/>
    <col min="13591" max="13591" width="12.42578125" style="164" customWidth="1"/>
    <col min="13592" max="13827" width="10.7109375" style="164"/>
    <col min="13828" max="13828" width="1.7109375" style="164" customWidth="1"/>
    <col min="13829" max="13829" width="10.5703125" style="164" customWidth="1"/>
    <col min="13830" max="13830" width="50.42578125" style="164" customWidth="1"/>
    <col min="13831" max="13831" width="18.140625" style="164" customWidth="1"/>
    <col min="13832" max="13833" width="11.42578125" style="164" customWidth="1"/>
    <col min="13834" max="13843" width="11.28515625" style="164" customWidth="1"/>
    <col min="13844" max="13844" width="0" style="164" hidden="1" customWidth="1"/>
    <col min="13845" max="13845" width="14.5703125" style="164" customWidth="1"/>
    <col min="13846" max="13846" width="14.7109375" style="164" customWidth="1"/>
    <col min="13847" max="13847" width="12.42578125" style="164" customWidth="1"/>
    <col min="13848" max="14083" width="10.7109375" style="164"/>
    <col min="14084" max="14084" width="1.7109375" style="164" customWidth="1"/>
    <col min="14085" max="14085" width="10.5703125" style="164" customWidth="1"/>
    <col min="14086" max="14086" width="50.42578125" style="164" customWidth="1"/>
    <col min="14087" max="14087" width="18.140625" style="164" customWidth="1"/>
    <col min="14088" max="14089" width="11.42578125" style="164" customWidth="1"/>
    <col min="14090" max="14099" width="11.28515625" style="164" customWidth="1"/>
    <col min="14100" max="14100" width="0" style="164" hidden="1" customWidth="1"/>
    <col min="14101" max="14101" width="14.5703125" style="164" customWidth="1"/>
    <col min="14102" max="14102" width="14.7109375" style="164" customWidth="1"/>
    <col min="14103" max="14103" width="12.42578125" style="164" customWidth="1"/>
    <col min="14104" max="14339" width="10.7109375" style="164"/>
    <col min="14340" max="14340" width="1.7109375" style="164" customWidth="1"/>
    <col min="14341" max="14341" width="10.5703125" style="164" customWidth="1"/>
    <col min="14342" max="14342" width="50.42578125" style="164" customWidth="1"/>
    <col min="14343" max="14343" width="18.140625" style="164" customWidth="1"/>
    <col min="14344" max="14345" width="11.42578125" style="164" customWidth="1"/>
    <col min="14346" max="14355" width="11.28515625" style="164" customWidth="1"/>
    <col min="14356" max="14356" width="0" style="164" hidden="1" customWidth="1"/>
    <col min="14357" max="14357" width="14.5703125" style="164" customWidth="1"/>
    <col min="14358" max="14358" width="14.7109375" style="164" customWidth="1"/>
    <col min="14359" max="14359" width="12.42578125" style="164" customWidth="1"/>
    <col min="14360" max="14595" width="10.7109375" style="164"/>
    <col min="14596" max="14596" width="1.7109375" style="164" customWidth="1"/>
    <col min="14597" max="14597" width="10.5703125" style="164" customWidth="1"/>
    <col min="14598" max="14598" width="50.42578125" style="164" customWidth="1"/>
    <col min="14599" max="14599" width="18.140625" style="164" customWidth="1"/>
    <col min="14600" max="14601" width="11.42578125" style="164" customWidth="1"/>
    <col min="14602" max="14611" width="11.28515625" style="164" customWidth="1"/>
    <col min="14612" max="14612" width="0" style="164" hidden="1" customWidth="1"/>
    <col min="14613" max="14613" width="14.5703125" style="164" customWidth="1"/>
    <col min="14614" max="14614" width="14.7109375" style="164" customWidth="1"/>
    <col min="14615" max="14615" width="12.42578125" style="164" customWidth="1"/>
    <col min="14616" max="14851" width="10.7109375" style="164"/>
    <col min="14852" max="14852" width="1.7109375" style="164" customWidth="1"/>
    <col min="14853" max="14853" width="10.5703125" style="164" customWidth="1"/>
    <col min="14854" max="14854" width="50.42578125" style="164" customWidth="1"/>
    <col min="14855" max="14855" width="18.140625" style="164" customWidth="1"/>
    <col min="14856" max="14857" width="11.42578125" style="164" customWidth="1"/>
    <col min="14858" max="14867" width="11.28515625" style="164" customWidth="1"/>
    <col min="14868" max="14868" width="0" style="164" hidden="1" customWidth="1"/>
    <col min="14869" max="14869" width="14.5703125" style="164" customWidth="1"/>
    <col min="14870" max="14870" width="14.7109375" style="164" customWidth="1"/>
    <col min="14871" max="14871" width="12.42578125" style="164" customWidth="1"/>
    <col min="14872" max="15107" width="10.7109375" style="164"/>
    <col min="15108" max="15108" width="1.7109375" style="164" customWidth="1"/>
    <col min="15109" max="15109" width="10.5703125" style="164" customWidth="1"/>
    <col min="15110" max="15110" width="50.42578125" style="164" customWidth="1"/>
    <col min="15111" max="15111" width="18.140625" style="164" customWidth="1"/>
    <col min="15112" max="15113" width="11.42578125" style="164" customWidth="1"/>
    <col min="15114" max="15123" width="11.28515625" style="164" customWidth="1"/>
    <col min="15124" max="15124" width="0" style="164" hidden="1" customWidth="1"/>
    <col min="15125" max="15125" width="14.5703125" style="164" customWidth="1"/>
    <col min="15126" max="15126" width="14.7109375" style="164" customWidth="1"/>
    <col min="15127" max="15127" width="12.42578125" style="164" customWidth="1"/>
    <col min="15128" max="15363" width="10.7109375" style="164"/>
    <col min="15364" max="15364" width="1.7109375" style="164" customWidth="1"/>
    <col min="15365" max="15365" width="10.5703125" style="164" customWidth="1"/>
    <col min="15366" max="15366" width="50.42578125" style="164" customWidth="1"/>
    <col min="15367" max="15367" width="18.140625" style="164" customWidth="1"/>
    <col min="15368" max="15369" width="11.42578125" style="164" customWidth="1"/>
    <col min="15370" max="15379" width="11.28515625" style="164" customWidth="1"/>
    <col min="15380" max="15380" width="0" style="164" hidden="1" customWidth="1"/>
    <col min="15381" max="15381" width="14.5703125" style="164" customWidth="1"/>
    <col min="15382" max="15382" width="14.7109375" style="164" customWidth="1"/>
    <col min="15383" max="15383" width="12.42578125" style="164" customWidth="1"/>
    <col min="15384" max="15619" width="10.7109375" style="164"/>
    <col min="15620" max="15620" width="1.7109375" style="164" customWidth="1"/>
    <col min="15621" max="15621" width="10.5703125" style="164" customWidth="1"/>
    <col min="15622" max="15622" width="50.42578125" style="164" customWidth="1"/>
    <col min="15623" max="15623" width="18.140625" style="164" customWidth="1"/>
    <col min="15624" max="15625" width="11.42578125" style="164" customWidth="1"/>
    <col min="15626" max="15635" width="11.28515625" style="164" customWidth="1"/>
    <col min="15636" max="15636" width="0" style="164" hidden="1" customWidth="1"/>
    <col min="15637" max="15637" width="14.5703125" style="164" customWidth="1"/>
    <col min="15638" max="15638" width="14.7109375" style="164" customWidth="1"/>
    <col min="15639" max="15639" width="12.42578125" style="164" customWidth="1"/>
    <col min="15640" max="15875" width="10.7109375" style="164"/>
    <col min="15876" max="15876" width="1.7109375" style="164" customWidth="1"/>
    <col min="15877" max="15877" width="10.5703125" style="164" customWidth="1"/>
    <col min="15878" max="15878" width="50.42578125" style="164" customWidth="1"/>
    <col min="15879" max="15879" width="18.140625" style="164" customWidth="1"/>
    <col min="15880" max="15881" width="11.42578125" style="164" customWidth="1"/>
    <col min="15882" max="15891" width="11.28515625" style="164" customWidth="1"/>
    <col min="15892" max="15892" width="0" style="164" hidden="1" customWidth="1"/>
    <col min="15893" max="15893" width="14.5703125" style="164" customWidth="1"/>
    <col min="15894" max="15894" width="14.7109375" style="164" customWidth="1"/>
    <col min="15895" max="15895" width="12.42578125" style="164" customWidth="1"/>
    <col min="15896" max="16131" width="10.7109375" style="164"/>
    <col min="16132" max="16132" width="1.7109375" style="164" customWidth="1"/>
    <col min="16133" max="16133" width="10.5703125" style="164" customWidth="1"/>
    <col min="16134" max="16134" width="50.42578125" style="164" customWidth="1"/>
    <col min="16135" max="16135" width="18.140625" style="164" customWidth="1"/>
    <col min="16136" max="16137" width="11.42578125" style="164" customWidth="1"/>
    <col min="16138" max="16147" width="11.28515625" style="164" customWidth="1"/>
    <col min="16148" max="16148" width="0" style="164" hidden="1" customWidth="1"/>
    <col min="16149" max="16149" width="14.5703125" style="164" customWidth="1"/>
    <col min="16150" max="16150" width="14.7109375" style="164" customWidth="1"/>
    <col min="16151" max="16151" width="12.42578125" style="164" customWidth="1"/>
    <col min="16152" max="16384" width="10.7109375" style="164"/>
  </cols>
  <sheetData>
    <row r="1" spans="1:32" ht="132" customHeight="1">
      <c r="A1" s="732"/>
      <c r="B1" s="732"/>
      <c r="C1" s="732"/>
      <c r="D1" s="732"/>
      <c r="E1" s="732"/>
      <c r="F1" s="732"/>
      <c r="G1" s="732"/>
      <c r="H1" s="732"/>
      <c r="I1" s="732"/>
      <c r="J1" s="732"/>
      <c r="K1" s="732"/>
      <c r="L1" s="732"/>
      <c r="M1" s="732"/>
      <c r="N1" s="732"/>
      <c r="O1" s="732"/>
      <c r="P1" s="732"/>
      <c r="Q1" s="732"/>
      <c r="R1" s="732"/>
      <c r="S1" s="732"/>
      <c r="T1" s="732"/>
      <c r="U1" s="732"/>
      <c r="V1" s="732"/>
      <c r="W1" s="732"/>
      <c r="X1" s="732"/>
      <c r="Y1" s="732"/>
      <c r="Z1" s="732"/>
      <c r="AA1" s="732"/>
      <c r="AB1" s="732"/>
      <c r="AC1" s="732"/>
    </row>
    <row r="2" spans="1:32" ht="42" customHeight="1">
      <c r="A2" s="733" t="s">
        <v>1322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647"/>
      <c r="O2" s="647"/>
      <c r="P2" s="647"/>
      <c r="Q2" s="647"/>
      <c r="R2" s="647"/>
      <c r="S2" s="647"/>
      <c r="T2" s="647"/>
      <c r="U2" s="647"/>
      <c r="V2" s="647"/>
      <c r="W2" s="647"/>
      <c r="X2" s="647"/>
      <c r="Y2" s="647"/>
      <c r="Z2" s="647"/>
      <c r="AA2" s="647"/>
      <c r="AB2" s="647"/>
      <c r="AC2" s="297"/>
    </row>
    <row r="3" spans="1:32" s="170" customFormat="1" ht="60" customHeight="1">
      <c r="A3" s="166" t="s">
        <v>277</v>
      </c>
      <c r="B3" s="167" t="s">
        <v>125</v>
      </c>
      <c r="C3" s="168" t="s">
        <v>241</v>
      </c>
      <c r="D3" s="168" t="s">
        <v>278</v>
      </c>
      <c r="E3" s="168"/>
      <c r="F3" s="169" t="s">
        <v>279</v>
      </c>
      <c r="G3" s="169" t="s">
        <v>280</v>
      </c>
      <c r="H3" s="169" t="s">
        <v>281</v>
      </c>
      <c r="I3" s="169" t="s">
        <v>282</v>
      </c>
      <c r="J3" s="169" t="s">
        <v>283</v>
      </c>
      <c r="K3" s="169" t="s">
        <v>284</v>
      </c>
      <c r="L3" s="169" t="s">
        <v>285</v>
      </c>
      <c r="M3" s="169" t="s">
        <v>286</v>
      </c>
      <c r="N3" s="169" t="s">
        <v>608</v>
      </c>
      <c r="O3" s="169" t="s">
        <v>609</v>
      </c>
      <c r="P3" s="169" t="s">
        <v>610</v>
      </c>
      <c r="Q3" s="169" t="s">
        <v>611</v>
      </c>
      <c r="R3" s="169" t="s">
        <v>612</v>
      </c>
      <c r="S3" s="169" t="s">
        <v>613</v>
      </c>
      <c r="T3" s="169" t="s">
        <v>614</v>
      </c>
      <c r="U3" s="169" t="s">
        <v>615</v>
      </c>
      <c r="V3" s="169" t="s">
        <v>616</v>
      </c>
      <c r="W3" s="169" t="s">
        <v>617</v>
      </c>
      <c r="X3" s="169" t="s">
        <v>618</v>
      </c>
      <c r="Y3" s="169" t="s">
        <v>619</v>
      </c>
      <c r="Z3" s="169" t="s">
        <v>620</v>
      </c>
      <c r="AA3" s="169" t="s">
        <v>621</v>
      </c>
      <c r="AB3" s="169" t="s">
        <v>622</v>
      </c>
      <c r="AC3" s="169" t="s">
        <v>623</v>
      </c>
      <c r="AE3" s="171"/>
    </row>
    <row r="4" spans="1:32" ht="19.5" customHeight="1">
      <c r="A4" s="729" t="s">
        <v>167</v>
      </c>
      <c r="B4" s="730" t="s">
        <v>130</v>
      </c>
      <c r="C4" s="722">
        <v>151447.29999999999</v>
      </c>
      <c r="D4" s="731">
        <v>7.1904773118710661E-3</v>
      </c>
      <c r="E4" s="176" t="s">
        <v>287</v>
      </c>
      <c r="F4" s="177">
        <v>0.5</v>
      </c>
      <c r="G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>
        <v>0.5</v>
      </c>
      <c r="Z4" s="177"/>
      <c r="AA4" s="177"/>
      <c r="AB4" s="177"/>
      <c r="AC4" s="177"/>
    </row>
    <row r="5" spans="1:32" ht="15" customHeight="1">
      <c r="A5" s="729"/>
      <c r="B5" s="730"/>
      <c r="C5" s="722"/>
      <c r="D5" s="731"/>
      <c r="E5" s="646"/>
      <c r="F5" s="639"/>
      <c r="G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639"/>
      <c r="Z5" s="178"/>
      <c r="AA5" s="178"/>
      <c r="AB5" s="178"/>
      <c r="AC5" s="178"/>
    </row>
    <row r="6" spans="1:32" ht="49.5" customHeight="1">
      <c r="A6" s="729"/>
      <c r="B6" s="730"/>
      <c r="C6" s="722"/>
      <c r="D6" s="731"/>
      <c r="E6" s="179" t="s">
        <v>159</v>
      </c>
      <c r="F6" s="646">
        <v>75723.649999999994</v>
      </c>
      <c r="G6" s="646"/>
      <c r="I6" s="646"/>
      <c r="J6" s="646"/>
      <c r="K6" s="646"/>
      <c r="L6" s="646"/>
      <c r="M6" s="646"/>
      <c r="N6" s="646"/>
      <c r="O6" s="646"/>
      <c r="P6" s="646"/>
      <c r="Q6" s="646"/>
      <c r="R6" s="646"/>
      <c r="S6" s="646"/>
      <c r="T6" s="646"/>
      <c r="U6" s="646"/>
      <c r="V6" s="646"/>
      <c r="W6" s="646"/>
      <c r="X6" s="646"/>
      <c r="Y6" s="646">
        <v>75723.649999999994</v>
      </c>
      <c r="Z6" s="646"/>
      <c r="AA6" s="646"/>
      <c r="AB6" s="646"/>
      <c r="AC6" s="646"/>
      <c r="AD6" s="164">
        <v>151447.29999999999</v>
      </c>
      <c r="AE6" s="165">
        <v>1</v>
      </c>
      <c r="AF6" s="164" t="b">
        <v>1</v>
      </c>
    </row>
    <row r="7" spans="1:32" ht="42" customHeight="1">
      <c r="A7" s="726" t="s">
        <v>171</v>
      </c>
      <c r="B7" s="727" t="s">
        <v>134</v>
      </c>
      <c r="C7" s="728">
        <v>2196150.09</v>
      </c>
      <c r="D7" s="723">
        <v>0.10426971887652405</v>
      </c>
      <c r="E7" s="172" t="s">
        <v>287</v>
      </c>
      <c r="F7" s="173"/>
      <c r="G7" s="174">
        <v>5.5500000000000001E-2</v>
      </c>
      <c r="H7" s="174">
        <v>5.5500000000000001E-2</v>
      </c>
      <c r="I7" s="174">
        <v>5.5500000000000001E-2</v>
      </c>
      <c r="J7" s="174">
        <v>5.5500000000000001E-2</v>
      </c>
      <c r="K7" s="174">
        <v>5.5500000000000001E-2</v>
      </c>
      <c r="L7" s="174">
        <v>5.5500000000000001E-2</v>
      </c>
      <c r="M7" s="174">
        <v>5.5500000000000001E-2</v>
      </c>
      <c r="N7" s="174">
        <v>5.5500000000000001E-2</v>
      </c>
      <c r="O7" s="174">
        <v>5.5500000000000001E-2</v>
      </c>
      <c r="P7" s="174">
        <v>5.5500000000000001E-2</v>
      </c>
      <c r="Q7" s="174">
        <v>5.5500000000000001E-2</v>
      </c>
      <c r="R7" s="174">
        <v>5.5500000000000001E-2</v>
      </c>
      <c r="S7" s="174">
        <v>5.5500000000000001E-2</v>
      </c>
      <c r="T7" s="174">
        <v>5.5500000000000001E-2</v>
      </c>
      <c r="U7" s="174">
        <v>5.5500000000000001E-2</v>
      </c>
      <c r="V7" s="174">
        <v>5.5500000000000001E-2</v>
      </c>
      <c r="W7" s="174">
        <v>5.5500000000000001E-2</v>
      </c>
      <c r="X7" s="174">
        <v>5.6500000000000002E-2</v>
      </c>
      <c r="Y7" s="173"/>
      <c r="Z7" s="173"/>
      <c r="AA7" s="173"/>
      <c r="AB7" s="173"/>
      <c r="AC7" s="173"/>
    </row>
    <row r="8" spans="1:32" ht="15" customHeight="1">
      <c r="A8" s="726"/>
      <c r="B8" s="727"/>
      <c r="C8" s="728"/>
      <c r="D8" s="723"/>
      <c r="E8" s="648"/>
      <c r="F8" s="173"/>
      <c r="G8" s="639"/>
      <c r="H8" s="639"/>
      <c r="I8" s="639"/>
      <c r="J8" s="639"/>
      <c r="K8" s="639"/>
      <c r="L8" s="639"/>
      <c r="M8" s="639"/>
      <c r="N8" s="639"/>
      <c r="O8" s="639"/>
      <c r="P8" s="639"/>
      <c r="Q8" s="639"/>
      <c r="R8" s="639"/>
      <c r="S8" s="639"/>
      <c r="T8" s="639"/>
      <c r="U8" s="639"/>
      <c r="V8" s="639"/>
      <c r="W8" s="639"/>
      <c r="X8" s="639"/>
      <c r="Y8" s="173"/>
      <c r="Z8" s="173"/>
      <c r="AA8" s="173"/>
      <c r="AB8" s="173"/>
      <c r="AC8" s="173"/>
    </row>
    <row r="9" spans="1:32" ht="39" customHeight="1">
      <c r="A9" s="726"/>
      <c r="B9" s="727"/>
      <c r="C9" s="728"/>
      <c r="D9" s="723"/>
      <c r="E9" s="175" t="s">
        <v>159</v>
      </c>
      <c r="F9" s="648"/>
      <c r="G9" s="648">
        <v>121886.32999499999</v>
      </c>
      <c r="H9" s="648">
        <v>121886.32999499999</v>
      </c>
      <c r="I9" s="648">
        <v>121886.32999499999</v>
      </c>
      <c r="J9" s="648">
        <v>121886.32999499999</v>
      </c>
      <c r="K9" s="648">
        <v>121886.32999499999</v>
      </c>
      <c r="L9" s="648">
        <v>121886.32999499999</v>
      </c>
      <c r="M9" s="648">
        <v>121886.32999499999</v>
      </c>
      <c r="N9" s="648">
        <v>121886.32999499999</v>
      </c>
      <c r="O9" s="648">
        <v>121886.32999499999</v>
      </c>
      <c r="P9" s="648">
        <v>121886.32999499999</v>
      </c>
      <c r="Q9" s="648">
        <v>121886.32999499999</v>
      </c>
      <c r="R9" s="648">
        <v>121886.32999499999</v>
      </c>
      <c r="S9" s="648">
        <v>121886.32999499999</v>
      </c>
      <c r="T9" s="648">
        <v>121886.32999499999</v>
      </c>
      <c r="U9" s="648">
        <v>121886.32999499999</v>
      </c>
      <c r="V9" s="648">
        <v>121886.32999499999</v>
      </c>
      <c r="W9" s="648">
        <v>121886.32999499999</v>
      </c>
      <c r="X9" s="648">
        <v>124082.48008499999</v>
      </c>
      <c r="Y9" s="648"/>
      <c r="Z9" s="648"/>
      <c r="AA9" s="648"/>
      <c r="AB9" s="648"/>
      <c r="AC9" s="648"/>
      <c r="AD9" s="164">
        <v>2196150.0900000003</v>
      </c>
      <c r="AE9" s="165">
        <v>1</v>
      </c>
      <c r="AF9" s="164" t="b">
        <v>1</v>
      </c>
    </row>
    <row r="10" spans="1:32" ht="42" customHeight="1">
      <c r="A10" s="740" t="s">
        <v>172</v>
      </c>
      <c r="B10" s="741" t="s">
        <v>834</v>
      </c>
      <c r="C10" s="722">
        <v>7742424.6500000004</v>
      </c>
      <c r="D10" s="731">
        <v>0.36759802772777256</v>
      </c>
      <c r="E10" s="176" t="s">
        <v>287</v>
      </c>
      <c r="F10" s="191"/>
      <c r="G10" s="191"/>
      <c r="H10" s="191"/>
      <c r="I10" s="191"/>
      <c r="J10" s="191">
        <v>0.05</v>
      </c>
      <c r="K10" s="191">
        <v>0.05</v>
      </c>
      <c r="L10" s="191">
        <v>0.05</v>
      </c>
      <c r="M10" s="191">
        <v>0.05</v>
      </c>
      <c r="N10" s="191">
        <v>0.05</v>
      </c>
      <c r="O10" s="191">
        <v>0.05</v>
      </c>
      <c r="P10" s="191">
        <v>0.05</v>
      </c>
      <c r="Q10" s="191">
        <v>0.05</v>
      </c>
      <c r="R10" s="191">
        <v>0.1</v>
      </c>
      <c r="S10" s="191">
        <v>0.1</v>
      </c>
      <c r="T10" s="191">
        <v>0.1</v>
      </c>
      <c r="U10" s="191">
        <v>0.1</v>
      </c>
      <c r="V10" s="191">
        <v>0.1</v>
      </c>
      <c r="W10" s="191">
        <v>0.1</v>
      </c>
      <c r="X10" s="191"/>
      <c r="Y10" s="191"/>
      <c r="Z10" s="173"/>
      <c r="AA10" s="173"/>
      <c r="AB10" s="173"/>
      <c r="AC10" s="173"/>
    </row>
    <row r="11" spans="1:32" ht="15" customHeight="1">
      <c r="A11" s="740"/>
      <c r="B11" s="741"/>
      <c r="C11" s="722"/>
      <c r="D11" s="731"/>
      <c r="E11" s="646"/>
      <c r="F11" s="191"/>
      <c r="G11" s="191"/>
      <c r="H11" s="191"/>
      <c r="I11" s="191"/>
      <c r="J11" s="639"/>
      <c r="K11" s="639"/>
      <c r="L11" s="639"/>
      <c r="M11" s="639"/>
      <c r="N11" s="639"/>
      <c r="O11" s="639"/>
      <c r="P11" s="639"/>
      <c r="Q11" s="639"/>
      <c r="R11" s="639"/>
      <c r="S11" s="639"/>
      <c r="T11" s="639"/>
      <c r="U11" s="639"/>
      <c r="V11" s="639"/>
      <c r="W11" s="639"/>
      <c r="X11" s="191"/>
      <c r="Y11" s="191"/>
      <c r="Z11" s="173"/>
      <c r="AA11" s="173"/>
      <c r="AB11" s="173"/>
      <c r="AC11" s="173"/>
    </row>
    <row r="12" spans="1:32" ht="39" customHeight="1">
      <c r="A12" s="740"/>
      <c r="B12" s="741"/>
      <c r="C12" s="722"/>
      <c r="D12" s="731"/>
      <c r="E12" s="179" t="s">
        <v>159</v>
      </c>
      <c r="F12" s="646"/>
      <c r="G12" s="646"/>
      <c r="H12" s="646"/>
      <c r="I12" s="646"/>
      <c r="J12" s="646">
        <v>387121.23250000004</v>
      </c>
      <c r="K12" s="646">
        <v>387121.23250000004</v>
      </c>
      <c r="L12" s="646">
        <v>387121.23250000004</v>
      </c>
      <c r="M12" s="646">
        <v>387121.23250000004</v>
      </c>
      <c r="N12" s="646">
        <v>387121.23250000004</v>
      </c>
      <c r="O12" s="646">
        <v>387121.23250000004</v>
      </c>
      <c r="P12" s="646">
        <v>387121.23250000004</v>
      </c>
      <c r="Q12" s="646">
        <v>387121.23250000004</v>
      </c>
      <c r="R12" s="646">
        <v>774242.46500000008</v>
      </c>
      <c r="S12" s="646">
        <v>774242.46500000008</v>
      </c>
      <c r="T12" s="646">
        <v>774242.46500000008</v>
      </c>
      <c r="U12" s="646">
        <v>774242.46500000008</v>
      </c>
      <c r="V12" s="646">
        <v>774242.46500000008</v>
      </c>
      <c r="W12" s="646">
        <v>774242.46500000008</v>
      </c>
      <c r="X12" s="646"/>
      <c r="Y12" s="646"/>
      <c r="Z12" s="648"/>
      <c r="AA12" s="648"/>
      <c r="AB12" s="648"/>
      <c r="AC12" s="648"/>
      <c r="AD12" s="164">
        <v>7742424.6499999994</v>
      </c>
      <c r="AE12" s="165">
        <v>0.99999999999999989</v>
      </c>
      <c r="AF12" s="164" t="b">
        <v>1</v>
      </c>
    </row>
    <row r="13" spans="1:32" ht="30.6" customHeight="1">
      <c r="A13" s="738" t="s">
        <v>174</v>
      </c>
      <c r="B13" s="739" t="s">
        <v>588</v>
      </c>
      <c r="C13" s="728">
        <v>8022809.3799999999</v>
      </c>
      <c r="D13" s="723">
        <v>0.38091024946866914</v>
      </c>
      <c r="E13" s="172" t="s">
        <v>287</v>
      </c>
      <c r="F13" s="627"/>
      <c r="G13" s="627"/>
      <c r="H13" s="627"/>
      <c r="I13" s="627"/>
      <c r="J13" s="173">
        <v>0.05</v>
      </c>
      <c r="K13" s="173">
        <v>0.05</v>
      </c>
      <c r="L13" s="173">
        <v>0.05</v>
      </c>
      <c r="M13" s="173">
        <v>0.05</v>
      </c>
      <c r="N13" s="173">
        <v>0.05</v>
      </c>
      <c r="O13" s="173">
        <v>0.05</v>
      </c>
      <c r="P13" s="173">
        <v>0.05</v>
      </c>
      <c r="Q13" s="173">
        <v>0.05</v>
      </c>
      <c r="R13" s="173">
        <v>0.1</v>
      </c>
      <c r="S13" s="173">
        <v>0.1</v>
      </c>
      <c r="T13" s="173">
        <v>0.1</v>
      </c>
      <c r="U13" s="173">
        <v>0.1</v>
      </c>
      <c r="V13" s="173">
        <v>0.1</v>
      </c>
      <c r="W13" s="173">
        <v>0.1</v>
      </c>
      <c r="X13" s="627"/>
      <c r="Y13" s="627"/>
      <c r="Z13" s="177"/>
      <c r="AA13" s="177"/>
      <c r="AB13" s="177"/>
      <c r="AC13" s="177"/>
    </row>
    <row r="14" spans="1:32" ht="15" customHeight="1">
      <c r="A14" s="738"/>
      <c r="B14" s="739"/>
      <c r="C14" s="728"/>
      <c r="D14" s="723"/>
      <c r="E14" s="648"/>
      <c r="F14" s="628"/>
      <c r="G14" s="628"/>
      <c r="H14" s="628"/>
      <c r="I14" s="628"/>
      <c r="J14" s="628"/>
      <c r="K14" s="628"/>
      <c r="L14" s="628"/>
      <c r="M14" s="628"/>
      <c r="N14" s="628"/>
      <c r="O14" s="628"/>
      <c r="P14" s="628"/>
      <c r="Q14" s="628"/>
      <c r="R14" s="628"/>
      <c r="S14" s="628"/>
      <c r="T14" s="628"/>
      <c r="U14" s="628"/>
      <c r="V14" s="628"/>
      <c r="W14" s="628"/>
      <c r="X14" s="628"/>
      <c r="Y14" s="628"/>
      <c r="Z14" s="178"/>
      <c r="AA14" s="178"/>
      <c r="AB14" s="178"/>
      <c r="AC14" s="178"/>
    </row>
    <row r="15" spans="1:32" ht="49.15" customHeight="1">
      <c r="A15" s="738"/>
      <c r="B15" s="739"/>
      <c r="C15" s="728"/>
      <c r="D15" s="723"/>
      <c r="E15" s="175" t="s">
        <v>159</v>
      </c>
      <c r="F15" s="648"/>
      <c r="G15" s="648"/>
      <c r="H15" s="648"/>
      <c r="I15" s="648"/>
      <c r="J15" s="648">
        <v>401140.46900000004</v>
      </c>
      <c r="K15" s="648">
        <v>401140.46900000004</v>
      </c>
      <c r="L15" s="648">
        <v>401140.46900000004</v>
      </c>
      <c r="M15" s="648">
        <v>401140.46900000004</v>
      </c>
      <c r="N15" s="648">
        <v>401140.46900000004</v>
      </c>
      <c r="O15" s="648">
        <v>401140.46900000004</v>
      </c>
      <c r="P15" s="648">
        <v>401140.46900000004</v>
      </c>
      <c r="Q15" s="648">
        <v>401140.46900000004</v>
      </c>
      <c r="R15" s="648">
        <v>802280.93800000008</v>
      </c>
      <c r="S15" s="648">
        <v>802280.93800000008</v>
      </c>
      <c r="T15" s="648">
        <v>802280.93800000008</v>
      </c>
      <c r="U15" s="648">
        <v>802280.93800000008</v>
      </c>
      <c r="V15" s="648">
        <v>802280.93800000008</v>
      </c>
      <c r="W15" s="648">
        <v>802280.93800000008</v>
      </c>
      <c r="X15" s="648"/>
      <c r="Y15" s="648"/>
      <c r="Z15" s="646"/>
      <c r="AA15" s="646"/>
      <c r="AB15" s="646"/>
      <c r="AC15" s="646"/>
      <c r="AD15" s="164">
        <v>8022809.3800000008</v>
      </c>
      <c r="AE15" s="165">
        <v>0.99999999999999989</v>
      </c>
      <c r="AF15" s="164" t="b">
        <v>1</v>
      </c>
    </row>
    <row r="16" spans="1:32" ht="30.6" customHeight="1">
      <c r="A16" s="734" t="s">
        <v>136</v>
      </c>
      <c r="B16" s="735" t="s">
        <v>598</v>
      </c>
      <c r="C16" s="736">
        <v>1547960.6400000001</v>
      </c>
      <c r="D16" s="737">
        <v>7.3494713088905622E-2</v>
      </c>
      <c r="E16" s="629" t="s">
        <v>287</v>
      </c>
      <c r="F16" s="630"/>
      <c r="G16" s="631"/>
      <c r="H16" s="631"/>
      <c r="I16" s="631"/>
      <c r="J16" s="631">
        <v>0.5</v>
      </c>
      <c r="K16" s="631">
        <v>0.5</v>
      </c>
      <c r="L16" s="630"/>
      <c r="M16" s="630"/>
      <c r="N16" s="630"/>
      <c r="O16" s="630"/>
      <c r="P16" s="630"/>
      <c r="Q16" s="630"/>
      <c r="R16" s="630"/>
      <c r="S16" s="630"/>
      <c r="T16" s="630"/>
      <c r="U16" s="630"/>
      <c r="V16" s="630"/>
      <c r="W16" s="630"/>
      <c r="X16" s="630"/>
      <c r="Y16" s="630"/>
      <c r="Z16" s="173"/>
      <c r="AA16" s="173"/>
      <c r="AB16" s="173"/>
      <c r="AC16" s="173"/>
    </row>
    <row r="17" spans="1:32" ht="15" customHeight="1">
      <c r="A17" s="734"/>
      <c r="B17" s="735"/>
      <c r="C17" s="736"/>
      <c r="D17" s="737"/>
      <c r="E17" s="632"/>
      <c r="F17" s="630"/>
      <c r="G17" s="633"/>
      <c r="H17" s="633"/>
      <c r="I17" s="633"/>
      <c r="J17" s="639"/>
      <c r="K17" s="639"/>
      <c r="L17" s="630"/>
      <c r="M17" s="630"/>
      <c r="N17" s="630"/>
      <c r="O17" s="630"/>
      <c r="P17" s="630"/>
      <c r="Q17" s="630"/>
      <c r="R17" s="630"/>
      <c r="S17" s="630"/>
      <c r="T17" s="630"/>
      <c r="U17" s="630"/>
      <c r="V17" s="630"/>
      <c r="W17" s="630"/>
      <c r="X17" s="630"/>
      <c r="Y17" s="630"/>
      <c r="Z17" s="173"/>
      <c r="AA17" s="173"/>
      <c r="AB17" s="173"/>
      <c r="AC17" s="173"/>
    </row>
    <row r="18" spans="1:32" ht="49.35" customHeight="1">
      <c r="A18" s="734"/>
      <c r="B18" s="735"/>
      <c r="C18" s="736"/>
      <c r="D18" s="737"/>
      <c r="E18" s="634" t="s">
        <v>159</v>
      </c>
      <c r="F18" s="632"/>
      <c r="G18" s="632"/>
      <c r="H18" s="632"/>
      <c r="I18" s="632"/>
      <c r="J18" s="632">
        <v>773980.32000000007</v>
      </c>
      <c r="K18" s="632">
        <v>773980.32000000007</v>
      </c>
      <c r="L18" s="632"/>
      <c r="M18" s="632"/>
      <c r="N18" s="632"/>
      <c r="O18" s="632"/>
      <c r="P18" s="632"/>
      <c r="Q18" s="632"/>
      <c r="R18" s="632"/>
      <c r="S18" s="632"/>
      <c r="T18" s="632"/>
      <c r="U18" s="632"/>
      <c r="V18" s="632"/>
      <c r="W18" s="632"/>
      <c r="X18" s="632"/>
      <c r="Y18" s="632"/>
      <c r="Z18" s="648"/>
      <c r="AA18" s="648"/>
      <c r="AB18" s="648"/>
      <c r="AC18" s="648"/>
      <c r="AD18" s="164">
        <v>1547960.6400000001</v>
      </c>
      <c r="AE18" s="165">
        <v>1</v>
      </c>
      <c r="AF18" s="164" t="b">
        <v>1</v>
      </c>
    </row>
    <row r="19" spans="1:32" ht="39" customHeight="1">
      <c r="A19" s="739" t="s">
        <v>139</v>
      </c>
      <c r="B19" s="739" t="s">
        <v>599</v>
      </c>
      <c r="C19" s="728">
        <v>1030202.4199999999</v>
      </c>
      <c r="D19" s="723">
        <v>4.8912374982219342E-2</v>
      </c>
      <c r="E19" s="172" t="s">
        <v>287</v>
      </c>
      <c r="F19" s="627"/>
      <c r="G19" s="627"/>
      <c r="H19" s="627"/>
      <c r="I19" s="627"/>
      <c r="J19" s="627"/>
      <c r="K19" s="627"/>
      <c r="L19" s="627"/>
      <c r="M19" s="627"/>
      <c r="N19" s="627"/>
      <c r="O19" s="627"/>
      <c r="P19" s="627"/>
      <c r="Q19" s="627"/>
      <c r="R19" s="627"/>
      <c r="S19" s="627"/>
      <c r="T19" s="173">
        <v>0.2</v>
      </c>
      <c r="U19" s="173">
        <v>0.2</v>
      </c>
      <c r="V19" s="173">
        <v>0.2</v>
      </c>
      <c r="W19" s="173">
        <v>0.2</v>
      </c>
      <c r="X19" s="173">
        <v>0.2</v>
      </c>
      <c r="Y19" s="627"/>
      <c r="Z19" s="177"/>
      <c r="AA19" s="177"/>
      <c r="AB19" s="177"/>
      <c r="AC19" s="177"/>
    </row>
    <row r="20" spans="1:32" ht="15" customHeight="1">
      <c r="A20" s="739"/>
      <c r="B20" s="739"/>
      <c r="C20" s="728"/>
      <c r="D20" s="723"/>
      <c r="E20" s="648"/>
      <c r="F20" s="628"/>
      <c r="G20" s="628"/>
      <c r="H20" s="628"/>
      <c r="I20" s="628"/>
      <c r="J20" s="628"/>
      <c r="K20" s="628"/>
      <c r="L20" s="628"/>
      <c r="M20" s="628"/>
      <c r="N20" s="628"/>
      <c r="O20" s="628"/>
      <c r="P20" s="628"/>
      <c r="Q20" s="628"/>
      <c r="R20" s="628"/>
      <c r="S20" s="628"/>
      <c r="T20" s="639"/>
      <c r="U20" s="639"/>
      <c r="V20" s="639"/>
      <c r="W20" s="639"/>
      <c r="X20" s="639"/>
      <c r="Y20" s="628"/>
      <c r="Z20" s="178"/>
      <c r="AA20" s="178"/>
      <c r="AB20" s="178"/>
      <c r="AC20" s="178"/>
    </row>
    <row r="21" spans="1:32" ht="39" customHeight="1">
      <c r="A21" s="739"/>
      <c r="B21" s="739"/>
      <c r="C21" s="728"/>
      <c r="D21" s="723"/>
      <c r="E21" s="175" t="s">
        <v>159</v>
      </c>
      <c r="F21" s="648"/>
      <c r="G21" s="648"/>
      <c r="H21" s="648"/>
      <c r="I21" s="648"/>
      <c r="J21" s="648"/>
      <c r="K21" s="648"/>
      <c r="L21" s="648"/>
      <c r="M21" s="648"/>
      <c r="N21" s="648"/>
      <c r="O21" s="648"/>
      <c r="P21" s="648"/>
      <c r="Q21" s="648"/>
      <c r="R21" s="648"/>
      <c r="S21" s="648"/>
      <c r="T21" s="648">
        <v>206040.484</v>
      </c>
      <c r="U21" s="648">
        <v>206040.484</v>
      </c>
      <c r="V21" s="648">
        <v>206040.484</v>
      </c>
      <c r="W21" s="648">
        <v>206040.484</v>
      </c>
      <c r="X21" s="648">
        <v>206040.484</v>
      </c>
      <c r="Y21" s="648"/>
      <c r="Z21" s="646"/>
      <c r="AA21" s="646"/>
      <c r="AB21" s="646"/>
      <c r="AC21" s="646"/>
      <c r="AD21" s="164">
        <v>1030202.4199999999</v>
      </c>
      <c r="AE21" s="165">
        <v>1</v>
      </c>
      <c r="AF21" s="164" t="b">
        <v>1</v>
      </c>
    </row>
    <row r="22" spans="1:32" ht="39" customHeight="1">
      <c r="A22" s="742" t="s">
        <v>142</v>
      </c>
      <c r="B22" s="743" t="s">
        <v>602</v>
      </c>
      <c r="C22" s="736">
        <v>371209.52</v>
      </c>
      <c r="D22" s="737">
        <v>1.7624438544038414E-2</v>
      </c>
      <c r="E22" s="629" t="s">
        <v>287</v>
      </c>
      <c r="F22" s="630"/>
      <c r="G22" s="630"/>
      <c r="H22" s="630"/>
      <c r="I22" s="630"/>
      <c r="J22" s="630"/>
      <c r="K22" s="630"/>
      <c r="L22" s="630"/>
      <c r="M22" s="630"/>
      <c r="N22" s="630"/>
      <c r="O22" s="630"/>
      <c r="P22" s="630"/>
      <c r="Q22" s="630"/>
      <c r="R22" s="630"/>
      <c r="S22" s="630"/>
      <c r="T22" s="631">
        <v>0.2</v>
      </c>
      <c r="U22" s="631">
        <v>0.2</v>
      </c>
      <c r="V22" s="631">
        <v>0.2</v>
      </c>
      <c r="W22" s="631">
        <v>0.2</v>
      </c>
      <c r="X22" s="631">
        <v>0.2</v>
      </c>
      <c r="Y22" s="630"/>
      <c r="Z22" s="646"/>
      <c r="AA22" s="646"/>
      <c r="AB22" s="646"/>
      <c r="AC22" s="646"/>
    </row>
    <row r="23" spans="1:32" ht="15" customHeight="1">
      <c r="A23" s="742"/>
      <c r="B23" s="743"/>
      <c r="C23" s="736"/>
      <c r="D23" s="737"/>
      <c r="E23" s="632"/>
      <c r="F23" s="630"/>
      <c r="G23" s="630"/>
      <c r="H23" s="630"/>
      <c r="I23" s="630"/>
      <c r="J23" s="630"/>
      <c r="K23" s="630"/>
      <c r="L23" s="630"/>
      <c r="M23" s="630"/>
      <c r="N23" s="630"/>
      <c r="O23" s="630"/>
      <c r="P23" s="630"/>
      <c r="Q23" s="630"/>
      <c r="R23" s="630"/>
      <c r="S23" s="630"/>
      <c r="T23" s="639"/>
      <c r="U23" s="639"/>
      <c r="V23" s="639"/>
      <c r="W23" s="639"/>
      <c r="X23" s="639"/>
      <c r="Y23" s="630"/>
      <c r="Z23" s="646"/>
      <c r="AA23" s="646"/>
      <c r="AB23" s="646"/>
      <c r="AC23" s="646"/>
    </row>
    <row r="24" spans="1:32" ht="39" customHeight="1">
      <c r="A24" s="742"/>
      <c r="B24" s="743"/>
      <c r="C24" s="736"/>
      <c r="D24" s="737"/>
      <c r="E24" s="634" t="s">
        <v>159</v>
      </c>
      <c r="F24" s="632"/>
      <c r="G24" s="632"/>
      <c r="H24" s="632"/>
      <c r="I24" s="632"/>
      <c r="J24" s="632"/>
      <c r="K24" s="632"/>
      <c r="L24" s="632"/>
      <c r="M24" s="632"/>
      <c r="N24" s="632"/>
      <c r="O24" s="632"/>
      <c r="P24" s="632"/>
      <c r="Q24" s="632"/>
      <c r="R24" s="632"/>
      <c r="S24" s="632"/>
      <c r="T24" s="632">
        <v>74241.90400000001</v>
      </c>
      <c r="U24" s="632">
        <v>74241.90400000001</v>
      </c>
      <c r="V24" s="632">
        <v>74241.90400000001</v>
      </c>
      <c r="W24" s="632">
        <v>74241.90400000001</v>
      </c>
      <c r="X24" s="632">
        <v>74241.90400000001</v>
      </c>
      <c r="Y24" s="632"/>
      <c r="Z24" s="646"/>
      <c r="AA24" s="646"/>
      <c r="AB24" s="646"/>
      <c r="AC24" s="646"/>
      <c r="AD24" s="164">
        <v>371209.52</v>
      </c>
      <c r="AE24" s="165">
        <v>1</v>
      </c>
      <c r="AF24" s="164" t="b">
        <v>1</v>
      </c>
    </row>
    <row r="25" spans="1:32">
      <c r="A25" s="725" t="s">
        <v>288</v>
      </c>
      <c r="B25" s="725"/>
      <c r="C25" s="180"/>
      <c r="D25" s="181"/>
      <c r="E25" s="182" t="s">
        <v>289</v>
      </c>
      <c r="F25" s="183">
        <v>75723.649999999994</v>
      </c>
      <c r="G25" s="183">
        <v>121886.32999499999</v>
      </c>
      <c r="H25" s="183">
        <v>121886.32999499999</v>
      </c>
      <c r="I25" s="183">
        <v>121886.32999499999</v>
      </c>
      <c r="J25" s="183">
        <v>1684128.3514950001</v>
      </c>
      <c r="K25" s="183">
        <v>1684128.3514950001</v>
      </c>
      <c r="L25" s="183">
        <v>910148.031495</v>
      </c>
      <c r="M25" s="183">
        <v>910148.031495</v>
      </c>
      <c r="N25" s="183">
        <v>910148.031495</v>
      </c>
      <c r="O25" s="183">
        <v>910148.031495</v>
      </c>
      <c r="P25" s="183">
        <v>910148.031495</v>
      </c>
      <c r="Q25" s="183">
        <v>910148.031495</v>
      </c>
      <c r="R25" s="183">
        <v>1698409.7329950002</v>
      </c>
      <c r="S25" s="183">
        <v>1698409.7329950002</v>
      </c>
      <c r="T25" s="183">
        <v>1978692.1209950002</v>
      </c>
      <c r="U25" s="183">
        <v>1978692.1209950002</v>
      </c>
      <c r="V25" s="183">
        <v>1978692.1209950002</v>
      </c>
      <c r="W25" s="183">
        <v>1978692.1209950002</v>
      </c>
      <c r="X25" s="183">
        <v>404364.86808499997</v>
      </c>
      <c r="Y25" s="183">
        <v>75723.649999999994</v>
      </c>
      <c r="Z25" s="183" t="e">
        <v>#REF!</v>
      </c>
      <c r="AA25" s="183" t="e">
        <v>#REF!</v>
      </c>
      <c r="AB25" s="183" t="e">
        <v>#REF!</v>
      </c>
      <c r="AC25" s="183" t="e">
        <v>#REF!</v>
      </c>
    </row>
    <row r="26" spans="1:32">
      <c r="A26" s="725"/>
      <c r="B26" s="725"/>
      <c r="C26" s="180"/>
      <c r="D26" s="181"/>
      <c r="E26" s="183" t="s">
        <v>290</v>
      </c>
      <c r="F26" s="183">
        <v>75723.649999999994</v>
      </c>
      <c r="G26" s="183">
        <v>197609.979995</v>
      </c>
      <c r="H26" s="183">
        <v>319496.30998999998</v>
      </c>
      <c r="I26" s="183">
        <v>441382.63998499996</v>
      </c>
      <c r="J26" s="183">
        <v>2125510.9914799999</v>
      </c>
      <c r="K26" s="183">
        <v>3809639.3429749999</v>
      </c>
      <c r="L26" s="183">
        <v>4719787.3744700002</v>
      </c>
      <c r="M26" s="183">
        <v>5629935.4059650004</v>
      </c>
      <c r="N26" s="183">
        <v>6540083.4374600006</v>
      </c>
      <c r="O26" s="183">
        <v>7450231.4689550009</v>
      </c>
      <c r="P26" s="183">
        <v>8360379.5004500011</v>
      </c>
      <c r="Q26" s="183">
        <v>9270527.5319450013</v>
      </c>
      <c r="R26" s="183">
        <v>10968937.264940001</v>
      </c>
      <c r="S26" s="183">
        <v>12667346.997935001</v>
      </c>
      <c r="T26" s="183">
        <v>14646039.118930001</v>
      </c>
      <c r="U26" s="183">
        <v>16624731.239925001</v>
      </c>
      <c r="V26" s="183">
        <v>18603423.360920001</v>
      </c>
      <c r="W26" s="183">
        <v>20582115.481915001</v>
      </c>
      <c r="X26" s="183">
        <v>20986480.350000001</v>
      </c>
      <c r="Y26" s="183">
        <v>21062204</v>
      </c>
      <c r="Z26" s="183" t="e">
        <v>#REF!</v>
      </c>
      <c r="AA26" s="183" t="e">
        <v>#REF!</v>
      </c>
      <c r="AB26" s="183" t="e">
        <v>#REF!</v>
      </c>
      <c r="AC26" s="183" t="e">
        <v>#REF!</v>
      </c>
    </row>
    <row r="27" spans="1:32">
      <c r="A27" s="725" t="s">
        <v>291</v>
      </c>
      <c r="B27" s="725"/>
      <c r="C27" s="184">
        <v>21062203.999999996</v>
      </c>
      <c r="D27" s="185">
        <v>1.0000000000000002</v>
      </c>
      <c r="E27" s="186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64">
        <v>21062204.000000004</v>
      </c>
    </row>
    <row r="28" spans="1:32">
      <c r="A28" s="724" t="s">
        <v>292</v>
      </c>
      <c r="B28" s="724"/>
      <c r="C28" s="180"/>
      <c r="D28" s="181"/>
      <c r="E28" s="182" t="s">
        <v>289</v>
      </c>
      <c r="F28" s="188">
        <v>3.5952386559355331E-3</v>
      </c>
      <c r="G28" s="188">
        <v>5.7869693976470848E-3</v>
      </c>
      <c r="H28" s="188">
        <v>5.7869693976470848E-3</v>
      </c>
      <c r="I28" s="188">
        <v>5.7869693976470848E-3</v>
      </c>
      <c r="J28" s="188">
        <v>7.9959739801921975E-2</v>
      </c>
      <c r="K28" s="188">
        <v>7.9959739801921975E-2</v>
      </c>
      <c r="L28" s="188">
        <v>4.3212383257469171E-2</v>
      </c>
      <c r="M28" s="188">
        <v>4.3212383257469171E-2</v>
      </c>
      <c r="N28" s="188">
        <v>4.3212383257469171E-2</v>
      </c>
      <c r="O28" s="188">
        <v>4.3212383257469171E-2</v>
      </c>
      <c r="P28" s="188">
        <v>4.3212383257469171E-2</v>
      </c>
      <c r="Q28" s="188">
        <v>4.3212383257469171E-2</v>
      </c>
      <c r="R28" s="188">
        <v>8.0637797117291257E-2</v>
      </c>
      <c r="S28" s="188">
        <v>8.0637797117291257E-2</v>
      </c>
      <c r="T28" s="188">
        <v>9.3945159822542812E-2</v>
      </c>
      <c r="U28" s="188">
        <v>9.3945159822542812E-2</v>
      </c>
      <c r="V28" s="188">
        <v>9.3945159822542812E-2</v>
      </c>
      <c r="W28" s="188">
        <v>9.3945159822542812E-2</v>
      </c>
      <c r="X28" s="188">
        <v>1.9198601821775158E-2</v>
      </c>
      <c r="Y28" s="188">
        <v>3.5952386559355331E-3</v>
      </c>
      <c r="Z28" s="188" t="e">
        <v>#REF!</v>
      </c>
      <c r="AA28" s="188" t="e">
        <v>#REF!</v>
      </c>
      <c r="AB28" s="188" t="e">
        <v>#REF!</v>
      </c>
      <c r="AC28" s="188" t="e">
        <v>#REF!</v>
      </c>
    </row>
    <row r="29" spans="1:32">
      <c r="A29" s="724"/>
      <c r="B29" s="724"/>
      <c r="C29" s="180"/>
      <c r="D29" s="181"/>
      <c r="E29" s="183" t="s">
        <v>290</v>
      </c>
      <c r="F29" s="188">
        <v>3.5952386559355331E-3</v>
      </c>
      <c r="G29" s="188">
        <v>9.382208053582617E-3</v>
      </c>
      <c r="H29" s="188">
        <v>1.5169177451229702E-2</v>
      </c>
      <c r="I29" s="188">
        <v>2.0956146848876787E-2</v>
      </c>
      <c r="J29" s="188">
        <v>0.10091588665079876</v>
      </c>
      <c r="K29" s="188">
        <v>0.18087562645272073</v>
      </c>
      <c r="L29" s="188">
        <v>0.22408800971018991</v>
      </c>
      <c r="M29" s="188">
        <v>0.26730039296765906</v>
      </c>
      <c r="N29" s="188">
        <v>0.31051277622512824</v>
      </c>
      <c r="O29" s="188">
        <v>0.35372515948259742</v>
      </c>
      <c r="P29" s="188">
        <v>0.3969375427400666</v>
      </c>
      <c r="Q29" s="188">
        <v>0.44014992599753577</v>
      </c>
      <c r="R29" s="188">
        <v>0.52078772311482702</v>
      </c>
      <c r="S29" s="188">
        <v>0.60142552023211826</v>
      </c>
      <c r="T29" s="188">
        <v>0.69537068005466107</v>
      </c>
      <c r="U29" s="188">
        <v>0.78931583987720388</v>
      </c>
      <c r="V29" s="188">
        <v>0.8832609996997467</v>
      </c>
      <c r="W29" s="188">
        <v>0.97720615952228951</v>
      </c>
      <c r="X29" s="188">
        <v>0.99640476134406464</v>
      </c>
      <c r="Y29" s="188">
        <v>1.0000000000000002</v>
      </c>
      <c r="Z29" s="188" t="e">
        <v>#REF!</v>
      </c>
      <c r="AA29" s="188" t="e">
        <v>#REF!</v>
      </c>
      <c r="AB29" s="188" t="e">
        <v>#REF!</v>
      </c>
      <c r="AC29" s="188" t="e">
        <v>#REF!</v>
      </c>
    </row>
    <row r="31" spans="1:32">
      <c r="C31" s="189" t="b">
        <v>1</v>
      </c>
      <c r="AD31" s="164" t="b">
        <v>1</v>
      </c>
    </row>
  </sheetData>
  <mergeCells count="33">
    <mergeCell ref="A16:A18"/>
    <mergeCell ref="B16:B18"/>
    <mergeCell ref="C16:C18"/>
    <mergeCell ref="D16:D18"/>
    <mergeCell ref="A28:B29"/>
    <mergeCell ref="A25:B26"/>
    <mergeCell ref="A27:B27"/>
    <mergeCell ref="A19:A21"/>
    <mergeCell ref="B19:B21"/>
    <mergeCell ref="C19:C21"/>
    <mergeCell ref="D19:D21"/>
    <mergeCell ref="A22:A24"/>
    <mergeCell ref="B22:B24"/>
    <mergeCell ref="C22:C24"/>
    <mergeCell ref="D22:D24"/>
    <mergeCell ref="A7:A9"/>
    <mergeCell ref="B7:B9"/>
    <mergeCell ref="C7:C9"/>
    <mergeCell ref="D7:D9"/>
    <mergeCell ref="A13:A15"/>
    <mergeCell ref="B13:B15"/>
    <mergeCell ref="C13:C15"/>
    <mergeCell ref="D13:D15"/>
    <mergeCell ref="A10:A12"/>
    <mergeCell ref="B10:B12"/>
    <mergeCell ref="C10:C12"/>
    <mergeCell ref="D10:D12"/>
    <mergeCell ref="A1:AC1"/>
    <mergeCell ref="A2:M2"/>
    <mergeCell ref="A4:A6"/>
    <mergeCell ref="B4:B6"/>
    <mergeCell ref="C4:C6"/>
    <mergeCell ref="D4:D6"/>
  </mergeCells>
  <printOptions horizontalCentered="1"/>
  <pageMargins left="0.29527559055118113" right="0.29527559055118113" top="0.78740157480314965" bottom="0.78740157480314965" header="0.31496062992125984" footer="0.31496062992125984"/>
  <pageSetup paperSize="9" scale="20" fitToHeight="2" orientation="landscape" r:id="rId1"/>
  <colBreaks count="1" manualBreakCount="1">
    <brk id="29" min="1" max="3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E2:Q63"/>
  <sheetViews>
    <sheetView showGridLines="0" zoomScale="70" zoomScaleNormal="70" zoomScaleSheetLayoutView="80" workbookViewId="0">
      <selection activeCell="L44" sqref="L44"/>
    </sheetView>
  </sheetViews>
  <sheetFormatPr defaultRowHeight="15"/>
  <cols>
    <col min="6" max="6" width="14" bestFit="1" customWidth="1"/>
    <col min="7" max="7" width="11.7109375" customWidth="1"/>
    <col min="8" max="8" width="91.85546875" style="2" customWidth="1"/>
    <col min="10" max="10" width="15.28515625" style="6" bestFit="1" customWidth="1"/>
    <col min="11" max="11" width="16.7109375" style="8" customWidth="1"/>
    <col min="12" max="12" width="24" bestFit="1" customWidth="1"/>
    <col min="13" max="13" width="15.140625" style="198" customWidth="1"/>
    <col min="14" max="14" width="17.85546875" customWidth="1"/>
    <col min="17" max="17" width="10" bestFit="1" customWidth="1"/>
  </cols>
  <sheetData>
    <row r="2" spans="5:14" ht="37.5">
      <c r="F2" s="1" t="s">
        <v>0</v>
      </c>
      <c r="G2" s="1" t="s">
        <v>1</v>
      </c>
      <c r="H2" s="1" t="s">
        <v>2</v>
      </c>
      <c r="I2" s="1" t="s">
        <v>3</v>
      </c>
      <c r="J2" s="5" t="s">
        <v>4</v>
      </c>
      <c r="K2" s="7" t="s">
        <v>5</v>
      </c>
      <c r="L2" s="1" t="s">
        <v>6</v>
      </c>
      <c r="M2" s="197" t="s">
        <v>7</v>
      </c>
      <c r="N2" s="1" t="s">
        <v>8</v>
      </c>
    </row>
    <row r="3" spans="5:14">
      <c r="E3">
        <v>1</v>
      </c>
      <c r="F3" s="372" t="s">
        <v>417</v>
      </c>
      <c r="G3" s="372" t="s">
        <v>523</v>
      </c>
      <c r="H3" s="373" t="s">
        <v>524</v>
      </c>
      <c r="I3" s="372" t="s">
        <v>143</v>
      </c>
      <c r="J3" s="374">
        <v>1514.25</v>
      </c>
      <c r="K3" s="375">
        <v>3452.9430434782612</v>
      </c>
      <c r="L3" s="375">
        <v>5228619.0035869572</v>
      </c>
      <c r="M3" s="376">
        <v>0.33779234131578484</v>
      </c>
      <c r="N3" s="376">
        <v>0.33779234131578484</v>
      </c>
    </row>
    <row r="4" spans="5:14">
      <c r="E4">
        <v>2</v>
      </c>
      <c r="F4" s="372" t="s">
        <v>417</v>
      </c>
      <c r="G4" s="372" t="s">
        <v>894</v>
      </c>
      <c r="H4" s="373" t="s">
        <v>895</v>
      </c>
      <c r="I4" s="372" t="s">
        <v>143</v>
      </c>
      <c r="J4" s="374">
        <v>519.16999999999996</v>
      </c>
      <c r="K4" s="375">
        <v>3366.4213043478262</v>
      </c>
      <c r="L4" s="375">
        <v>1747744.9485782608</v>
      </c>
      <c r="M4" s="376">
        <v>0.11291219685314142</v>
      </c>
      <c r="N4" s="376">
        <v>0.45070453816892625</v>
      </c>
    </row>
    <row r="5" spans="5:14">
      <c r="E5">
        <v>3</v>
      </c>
      <c r="F5" s="372" t="s">
        <v>417</v>
      </c>
      <c r="G5" s="372" t="s">
        <v>489</v>
      </c>
      <c r="H5" s="373" t="s">
        <v>490</v>
      </c>
      <c r="I5" s="372" t="s">
        <v>9</v>
      </c>
      <c r="J5" s="374">
        <v>16951.62168</v>
      </c>
      <c r="K5" s="375">
        <v>102.05</v>
      </c>
      <c r="L5" s="375">
        <v>1729912.992444</v>
      </c>
      <c r="M5" s="376">
        <v>0.11176017215815025</v>
      </c>
      <c r="N5" s="376">
        <v>0.56246471032707646</v>
      </c>
    </row>
    <row r="6" spans="5:14">
      <c r="E6">
        <v>4</v>
      </c>
      <c r="F6" s="372" t="s">
        <v>417</v>
      </c>
      <c r="G6" s="372" t="s">
        <v>473</v>
      </c>
      <c r="H6" s="373" t="s">
        <v>474</v>
      </c>
      <c r="I6" s="372" t="s">
        <v>17</v>
      </c>
      <c r="J6" s="374">
        <v>3171.2752424</v>
      </c>
      <c r="K6" s="375">
        <v>168.42</v>
      </c>
      <c r="L6" s="375">
        <v>534106.17632500792</v>
      </c>
      <c r="M6" s="744">
        <v>0.10928209124773997</v>
      </c>
      <c r="N6" s="744">
        <v>0.67174680157481648</v>
      </c>
    </row>
    <row r="7" spans="5:14">
      <c r="E7">
        <v>5</v>
      </c>
      <c r="F7" s="372" t="s">
        <v>417</v>
      </c>
      <c r="G7" s="372" t="s">
        <v>21</v>
      </c>
      <c r="H7" s="373" t="s">
        <v>22</v>
      </c>
      <c r="I7" s="372" t="s">
        <v>17</v>
      </c>
      <c r="J7" s="374">
        <v>6911.1488959625003</v>
      </c>
      <c r="K7" s="375">
        <v>153.97</v>
      </c>
      <c r="L7" s="375">
        <v>1064109.5955113461</v>
      </c>
      <c r="M7" s="745"/>
      <c r="N7" s="745"/>
    </row>
    <row r="8" spans="5:14">
      <c r="E8">
        <v>6</v>
      </c>
      <c r="F8" s="372" t="s">
        <v>417</v>
      </c>
      <c r="G8" s="372" t="s">
        <v>23</v>
      </c>
      <c r="H8" s="373" t="s">
        <v>24</v>
      </c>
      <c r="I8" s="372" t="s">
        <v>17</v>
      </c>
      <c r="J8" s="374">
        <v>575.55041156250002</v>
      </c>
      <c r="K8" s="375">
        <v>149.9</v>
      </c>
      <c r="L8" s="375">
        <v>86275.006693218762</v>
      </c>
      <c r="M8" s="745"/>
      <c r="N8" s="745"/>
    </row>
    <row r="9" spans="5:14">
      <c r="E9">
        <v>7</v>
      </c>
      <c r="F9" s="372" t="s">
        <v>417</v>
      </c>
      <c r="G9" s="372" t="s">
        <v>37</v>
      </c>
      <c r="H9" s="373" t="s">
        <v>38</v>
      </c>
      <c r="I9" s="372" t="s">
        <v>17</v>
      </c>
      <c r="J9" s="374">
        <v>49.464382499999999</v>
      </c>
      <c r="K9" s="375">
        <v>142.82</v>
      </c>
      <c r="L9" s="375">
        <v>7064.5031086499994</v>
      </c>
      <c r="M9" s="746"/>
      <c r="N9" s="746"/>
    </row>
    <row r="10" spans="5:14">
      <c r="E10">
        <v>8</v>
      </c>
      <c r="F10" s="372" t="s">
        <v>417</v>
      </c>
      <c r="G10" s="372" t="s">
        <v>495</v>
      </c>
      <c r="H10" s="373" t="s">
        <v>496</v>
      </c>
      <c r="I10" s="372" t="s">
        <v>12</v>
      </c>
      <c r="J10" s="374">
        <v>36099.327599999997</v>
      </c>
      <c r="K10" s="375">
        <v>21.35</v>
      </c>
      <c r="L10" s="375">
        <v>770720.64425999997</v>
      </c>
      <c r="M10" s="376">
        <v>4.9792025532247354E-2</v>
      </c>
      <c r="N10" s="376">
        <v>0.72153882710706385</v>
      </c>
    </row>
    <row r="11" spans="5:14">
      <c r="E11">
        <v>9</v>
      </c>
      <c r="F11" s="372" t="s">
        <v>417</v>
      </c>
      <c r="G11" s="372" t="s">
        <v>493</v>
      </c>
      <c r="H11" s="373" t="s">
        <v>494</v>
      </c>
      <c r="I11" s="372" t="s">
        <v>9</v>
      </c>
      <c r="J11" s="374">
        <v>302707.53000000003</v>
      </c>
      <c r="K11" s="375">
        <v>2.38</v>
      </c>
      <c r="L11" s="375">
        <v>720443.92139999999</v>
      </c>
      <c r="M11" s="376">
        <v>4.6543922750822003E-2</v>
      </c>
      <c r="N11" s="376">
        <v>0.76808274985788583</v>
      </c>
    </row>
    <row r="12" spans="5:14">
      <c r="E12">
        <v>10</v>
      </c>
      <c r="F12" s="499" t="s">
        <v>417</v>
      </c>
      <c r="G12" s="499" t="s">
        <v>18</v>
      </c>
      <c r="H12" s="500" t="s">
        <v>19</v>
      </c>
      <c r="I12" s="499" t="s">
        <v>9</v>
      </c>
      <c r="J12" s="501">
        <v>82878.478099999993</v>
      </c>
      <c r="K12" s="502">
        <v>7.9</v>
      </c>
      <c r="L12" s="502">
        <v>654739.97699</v>
      </c>
      <c r="M12" s="503">
        <v>4.2299151961305639E-2</v>
      </c>
      <c r="N12" s="503">
        <v>0.81038190181919145</v>
      </c>
    </row>
    <row r="13" spans="5:14">
      <c r="E13">
        <v>11</v>
      </c>
      <c r="F13" s="499" t="s">
        <v>417</v>
      </c>
      <c r="G13" s="499" t="s">
        <v>499</v>
      </c>
      <c r="H13" s="500" t="s">
        <v>500</v>
      </c>
      <c r="I13" s="499" t="s">
        <v>9</v>
      </c>
      <c r="J13" s="501">
        <v>15135.3765</v>
      </c>
      <c r="K13" s="502">
        <v>32.9</v>
      </c>
      <c r="L13" s="502">
        <v>497953.88685000001</v>
      </c>
      <c r="M13" s="503">
        <v>3.2170064254244624E-2</v>
      </c>
      <c r="N13" s="503">
        <v>0.84255196607343608</v>
      </c>
    </row>
    <row r="14" spans="5:14">
      <c r="E14">
        <v>12</v>
      </c>
      <c r="F14" s="499" t="s">
        <v>417</v>
      </c>
      <c r="G14" s="499" t="s">
        <v>475</v>
      </c>
      <c r="H14" s="500" t="s">
        <v>476</v>
      </c>
      <c r="I14" s="499" t="s">
        <v>12</v>
      </c>
      <c r="J14" s="501">
        <v>146</v>
      </c>
      <c r="K14" s="502">
        <v>1957.36</v>
      </c>
      <c r="L14" s="502">
        <v>285774.56</v>
      </c>
      <c r="M14" s="503">
        <v>1.8462323922371217E-2</v>
      </c>
      <c r="N14" s="503">
        <v>0.86101428999580731</v>
      </c>
    </row>
    <row r="15" spans="5:14">
      <c r="E15">
        <v>13</v>
      </c>
      <c r="F15" s="499" t="s">
        <v>417</v>
      </c>
      <c r="G15" s="499" t="s">
        <v>29</v>
      </c>
      <c r="H15" s="500" t="s">
        <v>30</v>
      </c>
      <c r="I15" s="499" t="s">
        <v>9</v>
      </c>
      <c r="J15" s="501">
        <v>420091.06325022673</v>
      </c>
      <c r="K15" s="502">
        <v>0.62</v>
      </c>
      <c r="L15" s="502">
        <v>260456.45921514058</v>
      </c>
      <c r="M15" s="503">
        <v>1.682666055965161E-2</v>
      </c>
      <c r="N15" s="503">
        <v>0.87784095055545897</v>
      </c>
    </row>
    <row r="16" spans="5:14">
      <c r="E16">
        <v>14</v>
      </c>
      <c r="F16" s="499" t="s">
        <v>417</v>
      </c>
      <c r="G16" s="499" t="s">
        <v>505</v>
      </c>
      <c r="H16" s="500" t="s">
        <v>506</v>
      </c>
      <c r="I16" s="499" t="s">
        <v>20</v>
      </c>
      <c r="J16" s="501">
        <v>340795.12</v>
      </c>
      <c r="K16" s="502">
        <v>0.75</v>
      </c>
      <c r="L16" s="502">
        <v>255596.34</v>
      </c>
      <c r="M16" s="503">
        <v>1.6512674964673298E-2</v>
      </c>
      <c r="N16" s="503">
        <v>0.89435362552013231</v>
      </c>
    </row>
    <row r="17" spans="5:17">
      <c r="E17">
        <v>15</v>
      </c>
      <c r="F17" s="499" t="s">
        <v>417</v>
      </c>
      <c r="G17" s="499" t="s">
        <v>870</v>
      </c>
      <c r="H17" s="500" t="s">
        <v>871</v>
      </c>
      <c r="I17" s="499" t="s">
        <v>12</v>
      </c>
      <c r="J17" s="501">
        <v>11075</v>
      </c>
      <c r="K17" s="502">
        <v>21.66</v>
      </c>
      <c r="L17" s="502">
        <v>239884.5</v>
      </c>
      <c r="M17" s="503">
        <v>1.5497619322573913E-2</v>
      </c>
      <c r="N17" s="503">
        <v>0.90985124484270619</v>
      </c>
    </row>
    <row r="18" spans="5:17">
      <c r="E18">
        <v>16</v>
      </c>
      <c r="F18" s="499" t="s">
        <v>417</v>
      </c>
      <c r="G18" s="499" t="s">
        <v>477</v>
      </c>
      <c r="H18" s="500" t="s">
        <v>478</v>
      </c>
      <c r="I18" s="499" t="s">
        <v>36</v>
      </c>
      <c r="J18" s="501">
        <v>7407.94</v>
      </c>
      <c r="K18" s="502">
        <v>23.49</v>
      </c>
      <c r="L18" s="502">
        <v>174012.51059999998</v>
      </c>
      <c r="M18" s="503">
        <v>1.1241992069700866E-2</v>
      </c>
      <c r="N18" s="503">
        <v>0.92109323691240708</v>
      </c>
    </row>
    <row r="19" spans="5:17">
      <c r="E19">
        <v>17</v>
      </c>
      <c r="F19" s="499" t="s">
        <v>417</v>
      </c>
      <c r="G19" s="499" t="s">
        <v>503</v>
      </c>
      <c r="H19" s="500" t="s">
        <v>504</v>
      </c>
      <c r="I19" s="499" t="s">
        <v>9</v>
      </c>
      <c r="J19" s="501">
        <v>39124.263599999998</v>
      </c>
      <c r="K19" s="502">
        <v>3.77</v>
      </c>
      <c r="L19" s="502">
        <v>147498.473772</v>
      </c>
      <c r="M19" s="503">
        <v>9.5290658511871691E-3</v>
      </c>
      <c r="N19" s="503">
        <v>0.93062230276359426</v>
      </c>
    </row>
    <row r="20" spans="5:17">
      <c r="E20">
        <v>18</v>
      </c>
      <c r="F20" s="499" t="s">
        <v>417</v>
      </c>
      <c r="G20" s="499" t="s">
        <v>15</v>
      </c>
      <c r="H20" s="500" t="s">
        <v>16</v>
      </c>
      <c r="I20" s="499" t="s">
        <v>17</v>
      </c>
      <c r="J20" s="501">
        <v>935.22494631550001</v>
      </c>
      <c r="K20" s="502">
        <v>125.15</v>
      </c>
      <c r="L20" s="502">
        <v>117043.40203138483</v>
      </c>
      <c r="M20" s="503">
        <v>7.5615310238943169E-3</v>
      </c>
      <c r="N20" s="503">
        <v>0.9381838337874886</v>
      </c>
      <c r="Q20" s="309"/>
    </row>
    <row r="21" spans="5:17">
      <c r="E21">
        <v>19</v>
      </c>
      <c r="F21" s="499" t="s">
        <v>417</v>
      </c>
      <c r="G21" s="499" t="s">
        <v>872</v>
      </c>
      <c r="H21" s="500" t="s">
        <v>873</v>
      </c>
      <c r="I21" s="499" t="s">
        <v>12</v>
      </c>
      <c r="J21" s="501">
        <v>10368</v>
      </c>
      <c r="K21" s="502">
        <v>10.89</v>
      </c>
      <c r="L21" s="502">
        <v>112907.52</v>
      </c>
      <c r="M21" s="503">
        <v>7.2943344135027507E-3</v>
      </c>
      <c r="N21" s="503">
        <v>0.9454781682009914</v>
      </c>
    </row>
    <row r="22" spans="5:17">
      <c r="E22">
        <v>20</v>
      </c>
      <c r="F22" s="4" t="s">
        <v>417</v>
      </c>
      <c r="G22" s="4" t="s">
        <v>874</v>
      </c>
      <c r="H22" s="596" t="s">
        <v>875</v>
      </c>
      <c r="I22" s="4" t="s">
        <v>20</v>
      </c>
      <c r="J22" s="306">
        <v>414</v>
      </c>
      <c r="K22" s="307">
        <v>213.02</v>
      </c>
      <c r="L22" s="307">
        <v>88190.28</v>
      </c>
      <c r="M22" s="377">
        <v>5.6974893642198791E-3</v>
      </c>
      <c r="N22" s="377">
        <v>0.95117565756521127</v>
      </c>
    </row>
    <row r="23" spans="5:17">
      <c r="E23">
        <v>21</v>
      </c>
      <c r="F23" s="4" t="s">
        <v>417</v>
      </c>
      <c r="G23" s="4" t="s">
        <v>513</v>
      </c>
      <c r="H23" s="596" t="s">
        <v>514</v>
      </c>
      <c r="I23" s="4" t="s">
        <v>12</v>
      </c>
      <c r="J23" s="306">
        <v>1719.0155999999999</v>
      </c>
      <c r="K23" s="307">
        <v>43.81</v>
      </c>
      <c r="L23" s="307">
        <v>75310.073436000006</v>
      </c>
      <c r="M23" s="377">
        <v>4.8653699979207248E-3</v>
      </c>
      <c r="N23" s="377">
        <v>0.95604102756313203</v>
      </c>
    </row>
    <row r="24" spans="5:17">
      <c r="E24">
        <v>22</v>
      </c>
      <c r="F24" s="4" t="s">
        <v>417</v>
      </c>
      <c r="G24" s="4" t="s">
        <v>51</v>
      </c>
      <c r="H24" s="596" t="s">
        <v>52</v>
      </c>
      <c r="I24" s="4" t="s">
        <v>20</v>
      </c>
      <c r="J24" s="306">
        <v>16639.773943200002</v>
      </c>
      <c r="K24" s="307">
        <v>3.94</v>
      </c>
      <c r="L24" s="307">
        <v>65560.709336208005</v>
      </c>
      <c r="M24" s="377">
        <v>4.2355171585094871E-3</v>
      </c>
      <c r="N24" s="377">
        <v>0.96027654472164148</v>
      </c>
    </row>
    <row r="25" spans="5:17">
      <c r="E25">
        <v>23</v>
      </c>
      <c r="F25" s="4" t="s">
        <v>417</v>
      </c>
      <c r="G25" s="4" t="s">
        <v>481</v>
      </c>
      <c r="H25" s="596" t="s">
        <v>482</v>
      </c>
      <c r="I25" s="4" t="s">
        <v>9</v>
      </c>
      <c r="J25" s="306">
        <v>5185.558</v>
      </c>
      <c r="K25" s="307">
        <v>11</v>
      </c>
      <c r="L25" s="307">
        <v>57041.137999999999</v>
      </c>
      <c r="M25" s="377">
        <v>3.6851144715494542E-3</v>
      </c>
      <c r="N25" s="377">
        <v>0.96396165919319088</v>
      </c>
    </row>
    <row r="26" spans="5:17">
      <c r="E26">
        <v>24</v>
      </c>
      <c r="F26" s="4" t="s">
        <v>417</v>
      </c>
      <c r="G26" s="4" t="s">
        <v>507</v>
      </c>
      <c r="H26" s="596" t="s">
        <v>508</v>
      </c>
      <c r="I26" s="4" t="s">
        <v>12</v>
      </c>
      <c r="J26" s="306">
        <v>5184</v>
      </c>
      <c r="K26" s="307">
        <v>10.5</v>
      </c>
      <c r="L26" s="307">
        <v>54432</v>
      </c>
      <c r="M26" s="377">
        <v>3.5165524032038055E-3</v>
      </c>
      <c r="N26" s="377">
        <v>0.96747821159639469</v>
      </c>
    </row>
    <row r="27" spans="5:17">
      <c r="E27">
        <v>25</v>
      </c>
      <c r="F27" s="4" t="s">
        <v>417</v>
      </c>
      <c r="G27" s="4" t="s">
        <v>876</v>
      </c>
      <c r="H27" s="596" t="s">
        <v>877</v>
      </c>
      <c r="I27" s="4" t="s">
        <v>31</v>
      </c>
      <c r="J27" s="306">
        <v>1301.15869</v>
      </c>
      <c r="K27" s="307">
        <v>41.18</v>
      </c>
      <c r="L27" s="307">
        <v>53581.7148542</v>
      </c>
      <c r="M27" s="377">
        <v>3.461620152452933E-3</v>
      </c>
      <c r="N27" s="377">
        <v>0.97093983174884757</v>
      </c>
    </row>
    <row r="28" spans="5:17">
      <c r="E28">
        <v>26</v>
      </c>
      <c r="F28" s="4" t="s">
        <v>417</v>
      </c>
      <c r="G28" s="4" t="s">
        <v>483</v>
      </c>
      <c r="H28" s="596" t="s">
        <v>484</v>
      </c>
      <c r="I28" s="4" t="s">
        <v>9</v>
      </c>
      <c r="J28" s="306">
        <v>1161.617</v>
      </c>
      <c r="K28" s="307">
        <v>38.5</v>
      </c>
      <c r="L28" s="307">
        <v>44722.254499999995</v>
      </c>
      <c r="M28" s="377">
        <v>2.8892591038114927E-3</v>
      </c>
      <c r="N28" s="377">
        <v>0.97382909085265912</v>
      </c>
    </row>
    <row r="29" spans="5:17">
      <c r="E29">
        <v>27</v>
      </c>
      <c r="F29" s="4" t="s">
        <v>417</v>
      </c>
      <c r="G29" s="4" t="s">
        <v>497</v>
      </c>
      <c r="H29" s="596" t="s">
        <v>498</v>
      </c>
      <c r="I29" s="4" t="s">
        <v>31</v>
      </c>
      <c r="J29" s="306">
        <v>1097.9083806000001</v>
      </c>
      <c r="K29" s="307">
        <v>40.380000000000003</v>
      </c>
      <c r="L29" s="307">
        <v>44333.54040862801</v>
      </c>
      <c r="M29" s="377">
        <v>2.8641464224444047E-3</v>
      </c>
      <c r="N29" s="377">
        <v>0.97669323727510349</v>
      </c>
    </row>
    <row r="30" spans="5:17">
      <c r="E30">
        <v>28</v>
      </c>
      <c r="F30" s="4" t="s">
        <v>417</v>
      </c>
      <c r="G30" s="4" t="s">
        <v>25</v>
      </c>
      <c r="H30" s="596" t="s">
        <v>26</v>
      </c>
      <c r="I30" s="4" t="s">
        <v>20</v>
      </c>
      <c r="J30" s="306">
        <v>2988.1810260000002</v>
      </c>
      <c r="K30" s="307">
        <v>13.36</v>
      </c>
      <c r="L30" s="307">
        <v>39922.098507360002</v>
      </c>
      <c r="M30" s="377">
        <v>2.5791474031267611E-3</v>
      </c>
      <c r="N30" s="377">
        <v>0.9792723846782303</v>
      </c>
    </row>
    <row r="31" spans="5:17">
      <c r="E31">
        <v>29</v>
      </c>
      <c r="F31" s="4" t="s">
        <v>417</v>
      </c>
      <c r="G31" s="4" t="s">
        <v>479</v>
      </c>
      <c r="H31" s="596" t="s">
        <v>480</v>
      </c>
      <c r="I31" s="4" t="s">
        <v>31</v>
      </c>
      <c r="J31" s="306">
        <v>159.94999999999999</v>
      </c>
      <c r="K31" s="307">
        <v>242.6</v>
      </c>
      <c r="L31" s="307">
        <v>38803.869999999995</v>
      </c>
      <c r="M31" s="377">
        <v>2.5069048041980457E-3</v>
      </c>
      <c r="N31" s="377">
        <v>0.98177928948242832</v>
      </c>
    </row>
    <row r="32" spans="5:17">
      <c r="E32">
        <v>30</v>
      </c>
      <c r="F32" s="4" t="s">
        <v>417</v>
      </c>
      <c r="G32" s="4" t="s">
        <v>511</v>
      </c>
      <c r="H32" s="596" t="s">
        <v>512</v>
      </c>
      <c r="I32" s="4" t="s">
        <v>9</v>
      </c>
      <c r="J32" s="306">
        <v>144411.01199999999</v>
      </c>
      <c r="K32" s="307">
        <v>0.24</v>
      </c>
      <c r="L32" s="307">
        <v>34658.642879999999</v>
      </c>
      <c r="M32" s="377">
        <v>2.2391044589845396E-3</v>
      </c>
      <c r="N32" s="377">
        <v>0.98401839394141288</v>
      </c>
    </row>
    <row r="33" spans="5:14">
      <c r="E33">
        <v>31</v>
      </c>
      <c r="F33" s="4" t="s">
        <v>417</v>
      </c>
      <c r="G33" s="4" t="s">
        <v>27</v>
      </c>
      <c r="H33" s="596" t="s">
        <v>28</v>
      </c>
      <c r="I33" s="4" t="s">
        <v>9</v>
      </c>
      <c r="J33" s="306">
        <v>2852.4937500000001</v>
      </c>
      <c r="K33" s="307">
        <v>11.95</v>
      </c>
      <c r="L33" s="307">
        <v>34087.300312499996</v>
      </c>
      <c r="M33" s="377">
        <v>2.2021931553617667E-3</v>
      </c>
      <c r="N33" s="377">
        <v>0.98622058709677463</v>
      </c>
    </row>
    <row r="34" spans="5:14">
      <c r="E34">
        <v>32</v>
      </c>
      <c r="F34" s="4" t="s">
        <v>417</v>
      </c>
      <c r="G34" s="4" t="s">
        <v>43</v>
      </c>
      <c r="H34" s="596" t="s">
        <v>44</v>
      </c>
      <c r="I34" s="4" t="s">
        <v>9</v>
      </c>
      <c r="J34" s="306">
        <v>1482.7272224999999</v>
      </c>
      <c r="K34" s="307">
        <v>17.3</v>
      </c>
      <c r="L34" s="307">
        <v>25651.18094925</v>
      </c>
      <c r="M34" s="377">
        <v>1.6571818417860957E-3</v>
      </c>
      <c r="N34" s="377">
        <v>0.98787776893856072</v>
      </c>
    </row>
    <row r="35" spans="5:14">
      <c r="E35">
        <v>33</v>
      </c>
      <c r="F35" s="4" t="s">
        <v>417</v>
      </c>
      <c r="G35" s="4" t="s">
        <v>878</v>
      </c>
      <c r="H35" s="596" t="s">
        <v>879</v>
      </c>
      <c r="I35" s="4" t="s">
        <v>31</v>
      </c>
      <c r="J35" s="306">
        <v>1052.8</v>
      </c>
      <c r="K35" s="307">
        <v>24.2</v>
      </c>
      <c r="L35" s="307">
        <v>25477.759999999998</v>
      </c>
      <c r="M35" s="377">
        <v>1.6459780672444476E-3</v>
      </c>
      <c r="N35" s="377">
        <v>0.98952374700580514</v>
      </c>
    </row>
    <row r="36" spans="5:14">
      <c r="E36">
        <v>34</v>
      </c>
      <c r="F36" s="4" t="s">
        <v>417</v>
      </c>
      <c r="G36" s="4" t="s">
        <v>39</v>
      </c>
      <c r="H36" s="596" t="s">
        <v>40</v>
      </c>
      <c r="I36" s="4" t="s">
        <v>31</v>
      </c>
      <c r="J36" s="306">
        <v>111.32</v>
      </c>
      <c r="K36" s="307">
        <v>149.66</v>
      </c>
      <c r="L36" s="307">
        <v>16660.1512</v>
      </c>
      <c r="M36" s="377">
        <v>1.0763208175356179E-3</v>
      </c>
      <c r="N36" s="377">
        <v>0.99060006782334076</v>
      </c>
    </row>
    <row r="37" spans="5:14">
      <c r="E37">
        <v>35</v>
      </c>
      <c r="F37" s="4" t="s">
        <v>417</v>
      </c>
      <c r="G37" s="4" t="s">
        <v>53</v>
      </c>
      <c r="H37" s="596" t="s">
        <v>54</v>
      </c>
      <c r="I37" s="4" t="s">
        <v>20</v>
      </c>
      <c r="J37" s="306">
        <v>1310.8382839999999</v>
      </c>
      <c r="K37" s="307">
        <v>12.6</v>
      </c>
      <c r="L37" s="307">
        <v>16516.562378399998</v>
      </c>
      <c r="M37" s="377">
        <v>1.0670443328267944E-3</v>
      </c>
      <c r="N37" s="377">
        <v>0.99166711215616754</v>
      </c>
    </row>
    <row r="38" spans="5:14">
      <c r="E38">
        <v>36</v>
      </c>
      <c r="F38" s="4" t="s">
        <v>417</v>
      </c>
      <c r="G38" s="4" t="s">
        <v>485</v>
      </c>
      <c r="H38" s="596" t="s">
        <v>486</v>
      </c>
      <c r="I38" s="4" t="s">
        <v>9</v>
      </c>
      <c r="J38" s="306">
        <v>1481.588</v>
      </c>
      <c r="K38" s="307">
        <v>10.38</v>
      </c>
      <c r="L38" s="307">
        <v>15378.883440000001</v>
      </c>
      <c r="M38" s="377">
        <v>9.9354514843333352E-4</v>
      </c>
      <c r="N38" s="377">
        <v>0.99266065730460085</v>
      </c>
    </row>
    <row r="39" spans="5:14">
      <c r="E39">
        <v>37</v>
      </c>
      <c r="F39" s="4" t="s">
        <v>417</v>
      </c>
      <c r="G39" s="4" t="s">
        <v>515</v>
      </c>
      <c r="H39" s="596" t="s">
        <v>516</v>
      </c>
      <c r="I39" s="4" t="s">
        <v>9</v>
      </c>
      <c r="J39" s="306">
        <v>109446.8355</v>
      </c>
      <c r="K39" s="307">
        <v>0.14000000000000001</v>
      </c>
      <c r="L39" s="307">
        <v>15322.556970000001</v>
      </c>
      <c r="M39" s="377">
        <v>9.8990620473399325E-4</v>
      </c>
      <c r="N39" s="377">
        <v>0.99365056350933489</v>
      </c>
    </row>
    <row r="40" spans="5:14">
      <c r="E40">
        <v>38</v>
      </c>
      <c r="F40" s="4" t="s">
        <v>417</v>
      </c>
      <c r="G40" s="4" t="s">
        <v>880</v>
      </c>
      <c r="H40" s="596" t="s">
        <v>881</v>
      </c>
      <c r="I40" s="4" t="s">
        <v>31</v>
      </c>
      <c r="J40" s="306">
        <v>37</v>
      </c>
      <c r="K40" s="307">
        <v>352.36</v>
      </c>
      <c r="L40" s="307">
        <v>13037.32</v>
      </c>
      <c r="M40" s="377">
        <v>8.4226960202338761E-4</v>
      </c>
      <c r="N40" s="377">
        <v>0.99449283311135828</v>
      </c>
    </row>
    <row r="41" spans="5:14">
      <c r="E41">
        <v>39</v>
      </c>
      <c r="F41" s="4" t="s">
        <v>417</v>
      </c>
      <c r="G41" s="4" t="s">
        <v>45</v>
      </c>
      <c r="H41" s="596" t="s">
        <v>46</v>
      </c>
      <c r="I41" s="4" t="s">
        <v>20</v>
      </c>
      <c r="J41" s="306">
        <v>711</v>
      </c>
      <c r="K41" s="307">
        <v>15.8</v>
      </c>
      <c r="L41" s="307">
        <v>11233.800000000001</v>
      </c>
      <c r="M41" s="377">
        <v>7.2575408559507118E-4</v>
      </c>
      <c r="N41" s="377">
        <v>0.99521858719695333</v>
      </c>
    </row>
    <row r="42" spans="5:14">
      <c r="E42">
        <v>40</v>
      </c>
      <c r="F42" s="4" t="s">
        <v>417</v>
      </c>
      <c r="G42" s="4" t="s">
        <v>13</v>
      </c>
      <c r="H42" s="596" t="s">
        <v>14</v>
      </c>
      <c r="I42" s="4" t="s">
        <v>9</v>
      </c>
      <c r="J42" s="306">
        <v>1130.161065</v>
      </c>
      <c r="K42" s="307">
        <v>9.07</v>
      </c>
      <c r="L42" s="307">
        <v>10250.56085955</v>
      </c>
      <c r="M42" s="377">
        <v>6.6223240786370918E-4</v>
      </c>
      <c r="N42" s="377">
        <v>0.995880819604817</v>
      </c>
    </row>
    <row r="43" spans="5:14">
      <c r="E43">
        <v>41</v>
      </c>
      <c r="F43" s="4" t="s">
        <v>417</v>
      </c>
      <c r="G43" s="4" t="s">
        <v>519</v>
      </c>
      <c r="H43" s="596" t="s">
        <v>520</v>
      </c>
      <c r="I43" s="4" t="s">
        <v>9</v>
      </c>
      <c r="J43" s="306">
        <v>709.09393499999999</v>
      </c>
      <c r="K43" s="307">
        <v>13.23</v>
      </c>
      <c r="L43" s="307">
        <v>9381.3127600499993</v>
      </c>
      <c r="M43" s="377">
        <v>6.0607506488022389E-4</v>
      </c>
      <c r="N43" s="377">
        <v>0.9964868946696972</v>
      </c>
    </row>
    <row r="44" spans="5:14">
      <c r="E44">
        <v>42</v>
      </c>
      <c r="F44" s="4" t="s">
        <v>417</v>
      </c>
      <c r="G44" s="4" t="s">
        <v>517</v>
      </c>
      <c r="H44" s="596" t="s">
        <v>518</v>
      </c>
      <c r="I44" s="4" t="s">
        <v>9</v>
      </c>
      <c r="J44" s="306">
        <v>1956.21318</v>
      </c>
      <c r="K44" s="307">
        <v>4.7699999999999996</v>
      </c>
      <c r="L44" s="307">
        <v>9331.1368685999987</v>
      </c>
      <c r="M44" s="377">
        <v>6.0283347626210603E-4</v>
      </c>
      <c r="N44" s="377">
        <v>0.99708972814595931</v>
      </c>
    </row>
    <row r="45" spans="5:14">
      <c r="E45">
        <v>43</v>
      </c>
      <c r="F45" s="4" t="s">
        <v>417</v>
      </c>
      <c r="G45" s="4" t="s">
        <v>487</v>
      </c>
      <c r="H45" s="596" t="s">
        <v>488</v>
      </c>
      <c r="I45" s="4" t="s">
        <v>12</v>
      </c>
      <c r="J45" s="306">
        <v>1955.2</v>
      </c>
      <c r="K45" s="307">
        <v>4.22</v>
      </c>
      <c r="L45" s="307">
        <v>8250.9439999999995</v>
      </c>
      <c r="M45" s="377">
        <v>5.3304815093878626E-4</v>
      </c>
      <c r="N45" s="377">
        <v>0.99762277629689811</v>
      </c>
    </row>
    <row r="46" spans="5:14">
      <c r="E46">
        <v>44</v>
      </c>
      <c r="F46" s="4" t="s">
        <v>417</v>
      </c>
      <c r="G46" s="4" t="s">
        <v>882</v>
      </c>
      <c r="H46" s="596" t="s">
        <v>883</v>
      </c>
      <c r="I46" s="4" t="s">
        <v>12</v>
      </c>
      <c r="J46" s="306">
        <v>100</v>
      </c>
      <c r="K46" s="307">
        <v>72.709999999999994</v>
      </c>
      <c r="L46" s="307">
        <v>7270.9999999999991</v>
      </c>
      <c r="M46" s="377">
        <v>4.6973935412431776E-4</v>
      </c>
      <c r="N46" s="377">
        <v>0.99809251565102242</v>
      </c>
    </row>
    <row r="47" spans="5:14">
      <c r="E47">
        <v>45</v>
      </c>
      <c r="F47" s="4" t="s">
        <v>417</v>
      </c>
      <c r="G47" s="4" t="s">
        <v>10</v>
      </c>
      <c r="H47" s="596" t="s">
        <v>11</v>
      </c>
      <c r="I47" s="4" t="s">
        <v>9</v>
      </c>
      <c r="J47" s="306">
        <v>970.7314377875</v>
      </c>
      <c r="K47" s="307">
        <v>6.26</v>
      </c>
      <c r="L47" s="307">
        <v>6076.7788005497496</v>
      </c>
      <c r="M47" s="377">
        <v>3.9258728495758304E-4</v>
      </c>
      <c r="N47" s="377">
        <v>0.99848510293598003</v>
      </c>
    </row>
    <row r="48" spans="5:14" ht="30">
      <c r="E48">
        <v>46</v>
      </c>
      <c r="F48" s="4" t="s">
        <v>417</v>
      </c>
      <c r="G48" s="4" t="s">
        <v>32</v>
      </c>
      <c r="H48" s="596" t="s">
        <v>33</v>
      </c>
      <c r="I48" s="4" t="s">
        <v>9</v>
      </c>
      <c r="J48" s="306">
        <v>165.18899999999999</v>
      </c>
      <c r="K48" s="307">
        <v>28.87</v>
      </c>
      <c r="L48" s="307">
        <v>4769.0064300000004</v>
      </c>
      <c r="M48" s="377">
        <v>3.0809929861682283E-4</v>
      </c>
      <c r="N48" s="377">
        <v>0.99879320223459689</v>
      </c>
    </row>
    <row r="49" spans="5:14">
      <c r="E49">
        <v>47</v>
      </c>
      <c r="F49" s="4" t="s">
        <v>417</v>
      </c>
      <c r="G49" s="4" t="s">
        <v>884</v>
      </c>
      <c r="H49" s="596" t="s">
        <v>885</v>
      </c>
      <c r="I49" s="4" t="s">
        <v>20</v>
      </c>
      <c r="J49" s="306">
        <v>724.96400000000006</v>
      </c>
      <c r="K49" s="307">
        <v>4.95</v>
      </c>
      <c r="L49" s="307">
        <v>3588.5718000000006</v>
      </c>
      <c r="M49" s="377">
        <v>2.3183790394178805E-4</v>
      </c>
      <c r="N49" s="377">
        <v>0.99902504013853866</v>
      </c>
    </row>
    <row r="50" spans="5:14">
      <c r="E50">
        <v>48</v>
      </c>
      <c r="F50" s="4" t="s">
        <v>417</v>
      </c>
      <c r="G50" s="4" t="s">
        <v>491</v>
      </c>
      <c r="H50" s="596" t="s">
        <v>492</v>
      </c>
      <c r="I50" s="4" t="s">
        <v>31</v>
      </c>
      <c r="J50" s="306">
        <v>16.079999999999998</v>
      </c>
      <c r="K50" s="307">
        <v>208.08</v>
      </c>
      <c r="L50" s="307">
        <v>3345.9263999999998</v>
      </c>
      <c r="M50" s="377">
        <v>2.1616191804201676E-4</v>
      </c>
      <c r="N50" s="377">
        <v>0.99924120205658062</v>
      </c>
    </row>
    <row r="51" spans="5:14">
      <c r="E51">
        <v>49</v>
      </c>
      <c r="F51" s="4" t="s">
        <v>417</v>
      </c>
      <c r="G51" s="4" t="s">
        <v>886</v>
      </c>
      <c r="H51" s="596" t="s">
        <v>887</v>
      </c>
      <c r="I51" s="4" t="s">
        <v>20</v>
      </c>
      <c r="J51" s="306">
        <v>257.07605000000001</v>
      </c>
      <c r="K51" s="307">
        <v>8.57</v>
      </c>
      <c r="L51" s="307">
        <v>2203.1417485000002</v>
      </c>
      <c r="M51" s="377">
        <v>1.4233288158227347E-4</v>
      </c>
      <c r="N51" s="377">
        <v>0.9993835349381629</v>
      </c>
    </row>
    <row r="52" spans="5:14">
      <c r="E52">
        <v>50</v>
      </c>
      <c r="F52" s="4" t="s">
        <v>417</v>
      </c>
      <c r="G52" s="4" t="s">
        <v>41</v>
      </c>
      <c r="H52" s="596" t="s">
        <v>42</v>
      </c>
      <c r="I52" s="4" t="s">
        <v>20</v>
      </c>
      <c r="J52" s="306">
        <v>640.699164</v>
      </c>
      <c r="K52" s="307">
        <v>3.33</v>
      </c>
      <c r="L52" s="307">
        <v>2133.5282161200003</v>
      </c>
      <c r="M52" s="377">
        <v>1.3783553379813189E-4</v>
      </c>
      <c r="N52" s="377">
        <v>0.99952137047196099</v>
      </c>
    </row>
    <row r="53" spans="5:14">
      <c r="E53">
        <v>51</v>
      </c>
      <c r="F53" s="4" t="s">
        <v>417</v>
      </c>
      <c r="G53" s="4" t="s">
        <v>47</v>
      </c>
      <c r="H53" s="596" t="s">
        <v>48</v>
      </c>
      <c r="I53" s="4" t="s">
        <v>9</v>
      </c>
      <c r="J53" s="306">
        <v>27.132000000000001</v>
      </c>
      <c r="K53" s="307">
        <v>73.72</v>
      </c>
      <c r="L53" s="307">
        <v>2000.1710400000002</v>
      </c>
      <c r="M53" s="377">
        <v>1.2922005947844383E-4</v>
      </c>
      <c r="N53" s="377">
        <v>0.99965059053143945</v>
      </c>
    </row>
    <row r="54" spans="5:14">
      <c r="E54">
        <v>52</v>
      </c>
      <c r="F54" s="4" t="s">
        <v>417</v>
      </c>
      <c r="G54" s="4" t="s">
        <v>49</v>
      </c>
      <c r="H54" s="596" t="s">
        <v>50</v>
      </c>
      <c r="I54" s="4" t="s">
        <v>36</v>
      </c>
      <c r="J54" s="306">
        <v>60.724139999999998</v>
      </c>
      <c r="K54" s="307">
        <v>30.71</v>
      </c>
      <c r="L54" s="307">
        <v>1864.8383394</v>
      </c>
      <c r="M54" s="377">
        <v>1.2047695737808023E-4</v>
      </c>
      <c r="N54" s="377">
        <v>0.9997710674888175</v>
      </c>
    </row>
    <row r="55" spans="5:14">
      <c r="E55">
        <v>53</v>
      </c>
      <c r="F55" s="4" t="s">
        <v>417</v>
      </c>
      <c r="G55" s="4" t="s">
        <v>34</v>
      </c>
      <c r="H55" s="596" t="s">
        <v>35</v>
      </c>
      <c r="I55" s="4" t="s">
        <v>36</v>
      </c>
      <c r="J55" s="306">
        <v>109.8991616</v>
      </c>
      <c r="K55" s="307">
        <v>12.23</v>
      </c>
      <c r="L55" s="307">
        <v>1344.0667463679999</v>
      </c>
      <c r="M55" s="377">
        <v>8.6832766516143253E-5</v>
      </c>
      <c r="N55" s="377">
        <v>0.99985790025533361</v>
      </c>
    </row>
    <row r="56" spans="5:14">
      <c r="E56">
        <v>54</v>
      </c>
      <c r="F56" s="4" t="s">
        <v>417</v>
      </c>
      <c r="G56" s="4" t="s">
        <v>888</v>
      </c>
      <c r="H56" s="596" t="s">
        <v>889</v>
      </c>
      <c r="I56" s="4" t="s">
        <v>12</v>
      </c>
      <c r="J56" s="306">
        <v>37.765749999999997</v>
      </c>
      <c r="K56" s="307">
        <v>22.02</v>
      </c>
      <c r="L56" s="307">
        <v>831.60181499999987</v>
      </c>
      <c r="M56" s="377">
        <v>5.3725223417234269E-5</v>
      </c>
      <c r="N56" s="377">
        <v>0.9999116254787509</v>
      </c>
    </row>
    <row r="57" spans="5:14">
      <c r="E57">
        <v>55</v>
      </c>
      <c r="F57" s="4" t="s">
        <v>417</v>
      </c>
      <c r="G57" s="4" t="s">
        <v>501</v>
      </c>
      <c r="H57" s="596" t="s">
        <v>502</v>
      </c>
      <c r="I57" s="4" t="s">
        <v>31</v>
      </c>
      <c r="J57" s="306">
        <v>23.678619999999999</v>
      </c>
      <c r="K57" s="307">
        <v>28.95</v>
      </c>
      <c r="L57" s="307">
        <v>685.49604899999997</v>
      </c>
      <c r="M57" s="377">
        <v>4.4286132761935318E-5</v>
      </c>
      <c r="N57" s="377">
        <v>0.99995591161151287</v>
      </c>
    </row>
    <row r="58" spans="5:14">
      <c r="E58">
        <v>56</v>
      </c>
      <c r="F58" s="4" t="s">
        <v>417</v>
      </c>
      <c r="G58" s="4" t="s">
        <v>509</v>
      </c>
      <c r="H58" s="596" t="s">
        <v>510</v>
      </c>
      <c r="I58" s="4" t="s">
        <v>36</v>
      </c>
      <c r="J58" s="306">
        <v>14.371403600000001</v>
      </c>
      <c r="K58" s="307">
        <v>23.49</v>
      </c>
      <c r="L58" s="307">
        <v>337.58427056400001</v>
      </c>
      <c r="M58" s="377">
        <v>2.1809464615219684E-5</v>
      </c>
      <c r="N58" s="377">
        <v>0.99997772107612815</v>
      </c>
    </row>
    <row r="59" spans="5:14">
      <c r="E59">
        <v>57</v>
      </c>
      <c r="F59" s="4" t="s">
        <v>417</v>
      </c>
      <c r="G59" s="4" t="s">
        <v>890</v>
      </c>
      <c r="H59" s="596" t="s">
        <v>891</v>
      </c>
      <c r="I59" s="4" t="s">
        <v>9</v>
      </c>
      <c r="J59" s="306">
        <v>12.7464</v>
      </c>
      <c r="K59" s="307">
        <v>19.02</v>
      </c>
      <c r="L59" s="307">
        <v>242.43652799999998</v>
      </c>
      <c r="M59" s="377">
        <v>1.5662491827652603E-5</v>
      </c>
      <c r="N59" s="377">
        <v>0.99999338356795575</v>
      </c>
    </row>
    <row r="60" spans="5:14">
      <c r="E60">
        <v>58</v>
      </c>
      <c r="F60" s="4" t="s">
        <v>417</v>
      </c>
      <c r="G60" s="4" t="s">
        <v>892</v>
      </c>
      <c r="H60" s="596" t="s">
        <v>893</v>
      </c>
      <c r="I60" s="4" t="s">
        <v>17</v>
      </c>
      <c r="J60" s="306">
        <v>0.23658000000000001</v>
      </c>
      <c r="K60" s="307">
        <v>326.14999999999998</v>
      </c>
      <c r="L60" s="307">
        <v>77.160567</v>
      </c>
      <c r="M60" s="377">
        <v>4.9849202181881656E-6</v>
      </c>
      <c r="N60" s="377">
        <v>0.99999836848817392</v>
      </c>
    </row>
    <row r="61" spans="5:14">
      <c r="E61">
        <v>59</v>
      </c>
      <c r="F61" s="4" t="s">
        <v>417</v>
      </c>
      <c r="G61" s="4" t="s">
        <v>521</v>
      </c>
      <c r="H61" s="596" t="s">
        <v>522</v>
      </c>
      <c r="I61" s="4" t="s">
        <v>12</v>
      </c>
      <c r="J61" s="306">
        <v>0.52700000000000002</v>
      </c>
      <c r="K61" s="307">
        <v>47.92</v>
      </c>
      <c r="L61" s="307">
        <v>25.25384</v>
      </c>
      <c r="M61" s="377">
        <v>1.6315118265381464E-6</v>
      </c>
      <c r="N61" s="377">
        <v>1.0000000000000004</v>
      </c>
    </row>
    <row r="63" spans="5:14">
      <c r="F63" s="192"/>
      <c r="G63" s="192"/>
      <c r="H63" s="193"/>
      <c r="I63" s="192"/>
      <c r="J63" s="194"/>
      <c r="K63" s="195"/>
      <c r="L63" s="310">
        <v>15478796.775617206</v>
      </c>
      <c r="M63" s="199"/>
      <c r="N63" s="192"/>
    </row>
  </sheetData>
  <mergeCells count="2">
    <mergeCell ref="M6:M9"/>
    <mergeCell ref="N6:N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0"/>
  <sheetViews>
    <sheetView zoomScale="70" zoomScaleNormal="70" zoomScaleSheetLayoutView="90" workbookViewId="0">
      <selection activeCell="L34" sqref="L34"/>
    </sheetView>
  </sheetViews>
  <sheetFormatPr defaultColWidth="9.140625" defaultRowHeight="15"/>
  <cols>
    <col min="1" max="1" width="17.28515625" style="94" bestFit="1" customWidth="1"/>
    <col min="2" max="2" width="10" style="94" customWidth="1"/>
    <col min="3" max="3" width="63.5703125" style="138" customWidth="1"/>
    <col min="4" max="4" width="6.140625" style="94" customWidth="1"/>
    <col min="5" max="5" width="16.7109375" style="94" bestFit="1" customWidth="1"/>
    <col min="6" max="6" width="18.85546875" style="643" customWidth="1"/>
    <col min="7" max="7" width="17.28515625" style="643" bestFit="1" customWidth="1"/>
    <col min="8" max="8" width="24.42578125" style="644" customWidth="1"/>
    <col min="9" max="10" width="9.140625" style="603" customWidth="1"/>
    <col min="11" max="16384" width="9.140625" style="32"/>
  </cols>
  <sheetData>
    <row r="1" spans="1:10" ht="22.5" customHeight="1">
      <c r="A1" s="749" t="s">
        <v>1187</v>
      </c>
      <c r="B1" s="996"/>
      <c r="C1" s="996"/>
      <c r="D1" s="996"/>
      <c r="E1" s="996"/>
      <c r="F1" s="996"/>
      <c r="G1" s="996"/>
      <c r="H1" s="996"/>
      <c r="I1" s="996"/>
      <c r="J1" s="996"/>
    </row>
    <row r="2" spans="1:10" ht="15" customHeight="1">
      <c r="A2" s="106" t="s">
        <v>150</v>
      </c>
      <c r="B2" s="711" t="s">
        <v>1184</v>
      </c>
      <c r="C2" s="711"/>
      <c r="D2" s="711"/>
      <c r="E2" s="711"/>
      <c r="F2" s="711"/>
      <c r="G2" s="108"/>
      <c r="H2" s="109" t="s">
        <v>152</v>
      </c>
      <c r="I2" s="601"/>
      <c r="J2" s="601"/>
    </row>
    <row r="3" spans="1:10" ht="15" customHeight="1">
      <c r="A3" s="330" t="s">
        <v>123</v>
      </c>
      <c r="B3" s="110" t="s">
        <v>867</v>
      </c>
      <c r="C3" s="110"/>
      <c r="D3" s="110"/>
      <c r="E3" s="111"/>
      <c r="F3" s="112" t="s">
        <v>161</v>
      </c>
      <c r="G3" s="645" t="s">
        <v>1292</v>
      </c>
      <c r="H3" s="113">
        <v>0.22459999999999999</v>
      </c>
      <c r="I3" s="113"/>
      <c r="J3" s="113"/>
    </row>
    <row r="4" spans="1:10" ht="15" customHeight="1">
      <c r="A4" s="330" t="s">
        <v>868</v>
      </c>
      <c r="B4" s="110" t="s">
        <v>869</v>
      </c>
      <c r="C4" s="110"/>
      <c r="D4" s="110"/>
      <c r="E4" s="111"/>
      <c r="F4" s="112"/>
      <c r="G4" s="645"/>
      <c r="H4" s="113"/>
      <c r="I4" s="113"/>
      <c r="J4" s="113"/>
    </row>
    <row r="5" spans="1:10" ht="15" customHeight="1">
      <c r="A5" s="106" t="s">
        <v>605</v>
      </c>
      <c r="B5" s="110">
        <v>42.75</v>
      </c>
      <c r="C5" s="137"/>
      <c r="D5" s="107"/>
      <c r="E5" s="111"/>
      <c r="F5" s="111"/>
      <c r="G5" s="645"/>
      <c r="H5" s="114">
        <v>0.15</v>
      </c>
      <c r="I5" s="114"/>
      <c r="J5" s="114"/>
    </row>
    <row r="6" spans="1:10" s="98" customFormat="1" ht="15.75" customHeight="1">
      <c r="A6" s="708" t="s">
        <v>124</v>
      </c>
      <c r="B6" s="708" t="s">
        <v>1</v>
      </c>
      <c r="C6" s="708" t="s">
        <v>155</v>
      </c>
      <c r="D6" s="708" t="s">
        <v>3</v>
      </c>
      <c r="E6" s="708" t="s">
        <v>4</v>
      </c>
      <c r="F6" s="709" t="s">
        <v>162</v>
      </c>
      <c r="G6" s="710"/>
      <c r="H6" s="708" t="s">
        <v>163</v>
      </c>
      <c r="I6" s="747" t="s">
        <v>1186</v>
      </c>
      <c r="J6" s="747" t="s">
        <v>1291</v>
      </c>
    </row>
    <row r="7" spans="1:10" s="98" customFormat="1" ht="15.75">
      <c r="A7" s="705"/>
      <c r="B7" s="705"/>
      <c r="C7" s="705"/>
      <c r="D7" s="705"/>
      <c r="E7" s="705"/>
      <c r="F7" s="115" t="s">
        <v>164</v>
      </c>
      <c r="G7" s="115" t="s">
        <v>165</v>
      </c>
      <c r="H7" s="705"/>
      <c r="I7" s="748"/>
      <c r="J7" s="748"/>
    </row>
    <row r="8" spans="1:10" s="123" customFormat="1" ht="30">
      <c r="A8" s="589" t="s">
        <v>841</v>
      </c>
      <c r="B8" s="589">
        <v>5914374</v>
      </c>
      <c r="C8" s="590" t="s">
        <v>832</v>
      </c>
      <c r="D8" s="605" t="s">
        <v>587</v>
      </c>
      <c r="E8" s="591">
        <v>7250287.1699999999</v>
      </c>
      <c r="F8" s="592">
        <v>0.95</v>
      </c>
      <c r="G8" s="592">
        <v>1.1599999999999999</v>
      </c>
      <c r="H8" s="592">
        <v>8410333.1099999994</v>
      </c>
      <c r="I8" s="606">
        <v>0.15116770349733985</v>
      </c>
      <c r="J8" s="606">
        <v>0.15116770349733985</v>
      </c>
    </row>
    <row r="9" spans="1:10" s="123" customFormat="1">
      <c r="A9" s="589" t="s">
        <v>173</v>
      </c>
      <c r="B9" s="589" t="s">
        <v>586</v>
      </c>
      <c r="C9" s="590" t="s">
        <v>135</v>
      </c>
      <c r="D9" s="605" t="s">
        <v>128</v>
      </c>
      <c r="E9" s="591">
        <v>1</v>
      </c>
      <c r="F9" s="592">
        <v>5036116.7471273998</v>
      </c>
      <c r="G9" s="592">
        <v>6167228.5599999996</v>
      </c>
      <c r="H9" s="592">
        <v>6167228.5599999996</v>
      </c>
      <c r="I9" s="606">
        <v>0.11085004198584071</v>
      </c>
      <c r="J9" s="606">
        <v>0.26201774548318058</v>
      </c>
    </row>
    <row r="10" spans="1:10" s="123" customFormat="1">
      <c r="A10" s="589" t="s">
        <v>593</v>
      </c>
      <c r="B10" s="589" t="s">
        <v>591</v>
      </c>
      <c r="C10" s="590" t="s">
        <v>864</v>
      </c>
      <c r="D10" s="605" t="s">
        <v>143</v>
      </c>
      <c r="E10" s="591">
        <v>1514.25</v>
      </c>
      <c r="F10" s="592">
        <v>3092.7130434782612</v>
      </c>
      <c r="G10" s="592">
        <v>3556.62</v>
      </c>
      <c r="H10" s="592">
        <v>5385611.8300000001</v>
      </c>
      <c r="I10" s="606">
        <v>9.6801227920591371E-2</v>
      </c>
      <c r="J10" s="606">
        <v>0.35881897340377195</v>
      </c>
    </row>
    <row r="11" spans="1:10" s="123" customFormat="1">
      <c r="A11" s="589" t="s">
        <v>1191</v>
      </c>
      <c r="B11" s="589">
        <v>4413905</v>
      </c>
      <c r="C11" s="590" t="s">
        <v>1293</v>
      </c>
      <c r="D11" s="605" t="s">
        <v>31</v>
      </c>
      <c r="E11" s="591">
        <v>605415.06000000006</v>
      </c>
      <c r="F11" s="593">
        <v>6.52</v>
      </c>
      <c r="G11" s="592">
        <v>7.98</v>
      </c>
      <c r="H11" s="592">
        <v>4831212.17</v>
      </c>
      <c r="I11" s="606">
        <v>8.6836423634509274E-2</v>
      </c>
      <c r="J11" s="606">
        <v>0.44565539703828122</v>
      </c>
    </row>
    <row r="12" spans="1:10" s="123" customFormat="1">
      <c r="A12" s="589" t="s">
        <v>842</v>
      </c>
      <c r="B12" s="589">
        <v>5914389</v>
      </c>
      <c r="C12" s="590" t="s">
        <v>833</v>
      </c>
      <c r="D12" s="605" t="s">
        <v>587</v>
      </c>
      <c r="E12" s="591">
        <v>4458215.9400000004</v>
      </c>
      <c r="F12" s="592">
        <v>0.76</v>
      </c>
      <c r="G12" s="592">
        <v>0.93</v>
      </c>
      <c r="H12" s="592">
        <v>4146140.82</v>
      </c>
      <c r="I12" s="606">
        <v>7.4522920547671095E-2</v>
      </c>
      <c r="J12" s="606">
        <v>0.52017831758595234</v>
      </c>
    </row>
    <row r="13" spans="1:10" s="123" customFormat="1">
      <c r="A13" s="589" t="s">
        <v>584</v>
      </c>
      <c r="B13" s="589">
        <v>5503041</v>
      </c>
      <c r="C13" s="590" t="s">
        <v>828</v>
      </c>
      <c r="D13" s="605" t="s">
        <v>17</v>
      </c>
      <c r="E13" s="591">
        <v>295677.76</v>
      </c>
      <c r="F13" s="592">
        <v>8.33</v>
      </c>
      <c r="G13" s="592">
        <v>10.199999999999999</v>
      </c>
      <c r="H13" s="592">
        <v>3015913.15</v>
      </c>
      <c r="I13" s="606">
        <v>5.4208157854157613E-2</v>
      </c>
      <c r="J13" s="606">
        <v>0.57438647544011001</v>
      </c>
    </row>
    <row r="14" spans="1:10" s="123" customFormat="1">
      <c r="A14" s="589" t="s">
        <v>840</v>
      </c>
      <c r="B14" s="589">
        <v>4011372</v>
      </c>
      <c r="C14" s="590" t="s">
        <v>585</v>
      </c>
      <c r="D14" s="589" t="s">
        <v>31</v>
      </c>
      <c r="E14" s="591">
        <v>432643.28</v>
      </c>
      <c r="F14" s="592">
        <v>5.14</v>
      </c>
      <c r="G14" s="592">
        <v>6.29</v>
      </c>
      <c r="H14" s="592">
        <v>2721326.23</v>
      </c>
      <c r="I14" s="606">
        <v>4.8913239377765115E-2</v>
      </c>
      <c r="J14" s="606">
        <v>0.62329971481787516</v>
      </c>
    </row>
    <row r="15" spans="1:10" s="123" customFormat="1" ht="45">
      <c r="A15" s="589" t="s">
        <v>582</v>
      </c>
      <c r="B15" s="589">
        <v>5502110</v>
      </c>
      <c r="C15" s="590" t="s">
        <v>826</v>
      </c>
      <c r="D15" s="589" t="s">
        <v>17</v>
      </c>
      <c r="E15" s="591">
        <v>320897.77</v>
      </c>
      <c r="F15" s="592">
        <v>6.28</v>
      </c>
      <c r="G15" s="592">
        <v>7.69</v>
      </c>
      <c r="H15" s="592">
        <v>2467703.85</v>
      </c>
      <c r="I15" s="606">
        <v>4.4354619375598557E-2</v>
      </c>
      <c r="J15" s="606">
        <v>0.66765433419347375</v>
      </c>
    </row>
    <row r="16" spans="1:10" s="123" customFormat="1" ht="30">
      <c r="A16" s="589" t="s">
        <v>801</v>
      </c>
      <c r="B16" s="589">
        <v>3713608</v>
      </c>
      <c r="C16" s="590" t="s">
        <v>754</v>
      </c>
      <c r="D16" s="589" t="s">
        <v>20</v>
      </c>
      <c r="E16" s="591">
        <v>85198.78</v>
      </c>
      <c r="F16" s="593">
        <v>22.4</v>
      </c>
      <c r="G16" s="592">
        <v>27.43</v>
      </c>
      <c r="H16" s="592">
        <v>2337002.5299999998</v>
      </c>
      <c r="I16" s="606">
        <v>4.2005388003897158E-2</v>
      </c>
      <c r="J16" s="606">
        <v>0.70965972219737095</v>
      </c>
    </row>
    <row r="17" spans="1:10" s="123" customFormat="1">
      <c r="A17" s="589" t="s">
        <v>592</v>
      </c>
      <c r="B17" s="589" t="s">
        <v>590</v>
      </c>
      <c r="C17" s="590" t="s">
        <v>863</v>
      </c>
      <c r="D17" s="589" t="s">
        <v>143</v>
      </c>
      <c r="E17" s="591">
        <v>519.16999999999996</v>
      </c>
      <c r="F17" s="592">
        <v>3006.1913043478262</v>
      </c>
      <c r="G17" s="592">
        <v>3457.12</v>
      </c>
      <c r="H17" s="592">
        <v>1794832.99</v>
      </c>
      <c r="I17" s="606">
        <v>3.2260408441725084E-2</v>
      </c>
      <c r="J17" s="606">
        <v>0.74192013063909601</v>
      </c>
    </row>
    <row r="18" spans="1:10" s="123" customFormat="1">
      <c r="A18" s="589" t="s">
        <v>168</v>
      </c>
      <c r="B18" s="589" t="s">
        <v>1083</v>
      </c>
      <c r="C18" s="590" t="s">
        <v>821</v>
      </c>
      <c r="D18" s="589" t="s">
        <v>132</v>
      </c>
      <c r="E18" s="591">
        <v>1</v>
      </c>
      <c r="F18" s="592">
        <v>1329829.2</v>
      </c>
      <c r="G18" s="592">
        <v>1628508.83</v>
      </c>
      <c r="H18" s="592">
        <v>1628508.83</v>
      </c>
      <c r="I18" s="606">
        <v>2.927089055052183E-2</v>
      </c>
      <c r="J18" s="606">
        <v>0.7711910211896178</v>
      </c>
    </row>
    <row r="19" spans="1:10" s="123" customFormat="1" ht="30">
      <c r="A19" s="589" t="s">
        <v>838</v>
      </c>
      <c r="B19" s="589">
        <v>4011219</v>
      </c>
      <c r="C19" s="590" t="s">
        <v>831</v>
      </c>
      <c r="D19" s="589" t="s">
        <v>17</v>
      </c>
      <c r="E19" s="591">
        <v>95934.51</v>
      </c>
      <c r="F19" s="592">
        <v>12.07</v>
      </c>
      <c r="G19" s="592">
        <v>14.78</v>
      </c>
      <c r="H19" s="592">
        <v>1417912.05</v>
      </c>
      <c r="I19" s="606">
        <v>2.5485614607208506E-2</v>
      </c>
      <c r="J19" s="606">
        <v>0.79667663579682635</v>
      </c>
    </row>
    <row r="20" spans="1:10" s="123" customFormat="1" ht="30">
      <c r="A20" s="607" t="s">
        <v>837</v>
      </c>
      <c r="B20" s="607">
        <v>4011227</v>
      </c>
      <c r="C20" s="608" t="s">
        <v>830</v>
      </c>
      <c r="D20" s="607" t="s">
        <v>17</v>
      </c>
      <c r="E20" s="609">
        <v>100044.1</v>
      </c>
      <c r="F20" s="610">
        <v>11.35</v>
      </c>
      <c r="G20" s="610">
        <v>13.89</v>
      </c>
      <c r="H20" s="610">
        <v>1389612.54</v>
      </c>
      <c r="I20" s="611">
        <v>2.4976957948685263E-2</v>
      </c>
      <c r="J20" s="611">
        <v>0.82165359374551161</v>
      </c>
    </row>
    <row r="21" spans="1:10" s="123" customFormat="1" ht="30">
      <c r="A21" s="607" t="s">
        <v>810</v>
      </c>
      <c r="B21" s="607">
        <v>705388</v>
      </c>
      <c r="C21" s="608" t="s">
        <v>850</v>
      </c>
      <c r="D21" s="607" t="s">
        <v>20</v>
      </c>
      <c r="E21" s="609">
        <v>57</v>
      </c>
      <c r="F21" s="610">
        <v>17770.45</v>
      </c>
      <c r="G21" s="610">
        <v>21761.69</v>
      </c>
      <c r="H21" s="610">
        <v>1240416.33</v>
      </c>
      <c r="I21" s="611">
        <v>2.2295298596882628E-2</v>
      </c>
      <c r="J21" s="611">
        <v>0.84394889234239423</v>
      </c>
    </row>
    <row r="22" spans="1:10" s="123" customFormat="1" ht="45">
      <c r="A22" s="607" t="s">
        <v>581</v>
      </c>
      <c r="B22" s="607">
        <v>5502109</v>
      </c>
      <c r="C22" s="608" t="s">
        <v>825</v>
      </c>
      <c r="D22" s="607" t="s">
        <v>17</v>
      </c>
      <c r="E22" s="609">
        <v>168450.7</v>
      </c>
      <c r="F22" s="610">
        <v>5.9</v>
      </c>
      <c r="G22" s="610">
        <v>7.22</v>
      </c>
      <c r="H22" s="610">
        <v>1216214.05</v>
      </c>
      <c r="I22" s="611">
        <v>2.1860285733640687E-2</v>
      </c>
      <c r="J22" s="611">
        <v>0.86580917807603497</v>
      </c>
    </row>
    <row r="23" spans="1:10" s="123" customFormat="1" ht="30">
      <c r="A23" s="607" t="s">
        <v>855</v>
      </c>
      <c r="B23" s="607">
        <v>705433</v>
      </c>
      <c r="C23" s="608" t="s">
        <v>854</v>
      </c>
      <c r="D23" s="607" t="s">
        <v>12</v>
      </c>
      <c r="E23" s="609">
        <v>6</v>
      </c>
      <c r="F23" s="610">
        <v>111190.53</v>
      </c>
      <c r="G23" s="610">
        <v>136163.92000000001</v>
      </c>
      <c r="H23" s="610">
        <v>816983.52</v>
      </c>
      <c r="I23" s="611">
        <v>1.4684498330598589E-2</v>
      </c>
      <c r="J23" s="611">
        <v>0.88049367640663356</v>
      </c>
    </row>
    <row r="24" spans="1:10" s="123" customFormat="1" ht="30">
      <c r="A24" s="607" t="s">
        <v>809</v>
      </c>
      <c r="B24" s="607">
        <v>705374</v>
      </c>
      <c r="C24" s="608" t="s">
        <v>849</v>
      </c>
      <c r="D24" s="607" t="s">
        <v>20</v>
      </c>
      <c r="E24" s="609">
        <v>38</v>
      </c>
      <c r="F24" s="610">
        <v>13667.67</v>
      </c>
      <c r="G24" s="610">
        <v>16737.419999999998</v>
      </c>
      <c r="H24" s="610">
        <v>636021.96</v>
      </c>
      <c r="I24" s="611">
        <v>1.1431887157092278E-2</v>
      </c>
      <c r="J24" s="611">
        <v>0.89192556356372588</v>
      </c>
    </row>
    <row r="25" spans="1:10" s="123" customFormat="1">
      <c r="A25" s="607" t="s">
        <v>595</v>
      </c>
      <c r="B25" s="607" t="s">
        <v>597</v>
      </c>
      <c r="C25" s="608" t="s">
        <v>866</v>
      </c>
      <c r="D25" s="607" t="s">
        <v>143</v>
      </c>
      <c r="E25" s="609">
        <v>1514.25</v>
      </c>
      <c r="F25" s="610">
        <v>360.23</v>
      </c>
      <c r="G25" s="610">
        <v>414.26</v>
      </c>
      <c r="H25" s="610">
        <v>627293.19999999995</v>
      </c>
      <c r="I25" s="611">
        <v>1.1274996034431448E-2</v>
      </c>
      <c r="J25" s="611">
        <v>0.90320055959815737</v>
      </c>
    </row>
    <row r="26" spans="1:10" s="123" customFormat="1">
      <c r="A26" s="607" t="s">
        <v>583</v>
      </c>
      <c r="B26" s="607">
        <v>5502978</v>
      </c>
      <c r="C26" s="608" t="s">
        <v>827</v>
      </c>
      <c r="D26" s="607" t="s">
        <v>17</v>
      </c>
      <c r="E26" s="609">
        <v>96203.49</v>
      </c>
      <c r="F26" s="610">
        <v>4.83</v>
      </c>
      <c r="G26" s="610">
        <v>5.91</v>
      </c>
      <c r="H26" s="610">
        <v>568562.62</v>
      </c>
      <c r="I26" s="611">
        <v>1.0219369962604337E-2</v>
      </c>
      <c r="J26" s="611">
        <v>0.91341992956076168</v>
      </c>
    </row>
    <row r="27" spans="1:10" s="123" customFormat="1" ht="30">
      <c r="A27" s="607" t="s">
        <v>146</v>
      </c>
      <c r="B27" s="607">
        <v>5213360</v>
      </c>
      <c r="C27" s="608" t="s">
        <v>856</v>
      </c>
      <c r="D27" s="607" t="s">
        <v>12</v>
      </c>
      <c r="E27" s="609">
        <v>11075</v>
      </c>
      <c r="F27" s="610">
        <v>33.979999999999997</v>
      </c>
      <c r="G27" s="610">
        <v>41.61</v>
      </c>
      <c r="H27" s="610">
        <v>460830.75</v>
      </c>
      <c r="I27" s="611">
        <v>8.2829925125827448E-3</v>
      </c>
      <c r="J27" s="611">
        <v>0.92170292207334448</v>
      </c>
    </row>
    <row r="28" spans="1:10" s="123" customFormat="1" ht="30">
      <c r="A28" s="607" t="s">
        <v>1193</v>
      </c>
      <c r="B28" s="607">
        <v>4413989</v>
      </c>
      <c r="C28" s="608" t="s">
        <v>1295</v>
      </c>
      <c r="D28" s="607" t="s">
        <v>12</v>
      </c>
      <c r="E28" s="609">
        <v>10368</v>
      </c>
      <c r="F28" s="612">
        <v>35.97</v>
      </c>
      <c r="G28" s="610">
        <v>44.04</v>
      </c>
      <c r="H28" s="610">
        <v>456606.71999999997</v>
      </c>
      <c r="I28" s="611">
        <v>8.2070696084299184E-3</v>
      </c>
      <c r="J28" s="611">
        <v>0.92990999168177435</v>
      </c>
    </row>
    <row r="29" spans="1:10" s="123" customFormat="1">
      <c r="A29" s="607" t="s">
        <v>133</v>
      </c>
      <c r="B29" s="607" t="s">
        <v>577</v>
      </c>
      <c r="C29" s="608" t="s">
        <v>578</v>
      </c>
      <c r="D29" s="607" t="s">
        <v>132</v>
      </c>
      <c r="E29" s="609">
        <v>1</v>
      </c>
      <c r="F29" s="610">
        <v>334635.02</v>
      </c>
      <c r="G29" s="610">
        <v>409794.04</v>
      </c>
      <c r="H29" s="610">
        <v>409794.04</v>
      </c>
      <c r="I29" s="611">
        <v>7.3656564042678006E-3</v>
      </c>
      <c r="J29" s="611">
        <v>0.93727564808604213</v>
      </c>
    </row>
    <row r="30" spans="1:10" s="132" customFormat="1" ht="30">
      <c r="A30" s="607" t="s">
        <v>175</v>
      </c>
      <c r="B30" s="607">
        <v>5501700</v>
      </c>
      <c r="C30" s="608" t="s">
        <v>823</v>
      </c>
      <c r="D30" s="607" t="s">
        <v>31</v>
      </c>
      <c r="E30" s="609">
        <v>594267.1</v>
      </c>
      <c r="F30" s="610">
        <v>0.53</v>
      </c>
      <c r="G30" s="610">
        <v>0.64</v>
      </c>
      <c r="H30" s="610">
        <v>380330.94</v>
      </c>
      <c r="I30" s="611">
        <v>6.8360853270393899E-3</v>
      </c>
      <c r="J30" s="611">
        <v>0.94411173341308152</v>
      </c>
    </row>
    <row r="31" spans="1:10" s="132" customFormat="1" ht="30">
      <c r="A31" s="118" t="s">
        <v>813</v>
      </c>
      <c r="B31" s="118">
        <v>705425</v>
      </c>
      <c r="C31" s="119" t="s">
        <v>853</v>
      </c>
      <c r="D31" s="118" t="s">
        <v>12</v>
      </c>
      <c r="E31" s="120">
        <v>4</v>
      </c>
      <c r="F31" s="122">
        <v>77200.86</v>
      </c>
      <c r="G31" s="121">
        <v>94540.17</v>
      </c>
      <c r="H31" s="122">
        <v>378160.68</v>
      </c>
      <c r="I31" s="604">
        <v>6.7970769767277889E-3</v>
      </c>
      <c r="J31" s="604">
        <v>0.95090881038980934</v>
      </c>
    </row>
    <row r="32" spans="1:10" s="123" customFormat="1" ht="30">
      <c r="A32" s="118" t="s">
        <v>145</v>
      </c>
      <c r="B32" s="118">
        <v>5213403</v>
      </c>
      <c r="C32" s="119" t="s">
        <v>600</v>
      </c>
      <c r="D32" s="118" t="s">
        <v>31</v>
      </c>
      <c r="E32" s="120">
        <v>14815.88</v>
      </c>
      <c r="F32" s="122">
        <v>20.149999999999999</v>
      </c>
      <c r="G32" s="121">
        <v>24.67</v>
      </c>
      <c r="H32" s="122">
        <v>365507.75</v>
      </c>
      <c r="I32" s="604">
        <v>6.5696526469663013E-3</v>
      </c>
      <c r="J32" s="604">
        <v>0.95747846303677564</v>
      </c>
    </row>
    <row r="33" spans="1:10" s="123" customFormat="1">
      <c r="A33" s="118" t="s">
        <v>404</v>
      </c>
      <c r="B33" s="118">
        <v>3713604</v>
      </c>
      <c r="C33" s="119" t="s">
        <v>603</v>
      </c>
      <c r="D33" s="118" t="s">
        <v>20</v>
      </c>
      <c r="E33" s="120">
        <v>552</v>
      </c>
      <c r="F33" s="465">
        <v>516.15</v>
      </c>
      <c r="G33" s="121">
        <v>632.07000000000005</v>
      </c>
      <c r="H33" s="122">
        <v>348902.64</v>
      </c>
      <c r="I33" s="604">
        <v>6.2711916571113217E-3</v>
      </c>
      <c r="J33" s="604">
        <v>0.96374965469388696</v>
      </c>
    </row>
    <row r="34" spans="1:10" s="123" customFormat="1" ht="30">
      <c r="A34" s="118" t="s">
        <v>804</v>
      </c>
      <c r="B34" s="118">
        <v>804021</v>
      </c>
      <c r="C34" s="119" t="s">
        <v>844</v>
      </c>
      <c r="D34" s="118" t="s">
        <v>20</v>
      </c>
      <c r="E34" s="120">
        <v>414</v>
      </c>
      <c r="F34" s="122">
        <v>603.04</v>
      </c>
      <c r="G34" s="121">
        <v>738.48</v>
      </c>
      <c r="H34" s="122">
        <v>305730.71999999997</v>
      </c>
      <c r="I34" s="604">
        <v>5.4952176360334717E-3</v>
      </c>
      <c r="J34" s="604">
        <v>0.9692448723299204</v>
      </c>
    </row>
    <row r="35" spans="1:10" s="123" customFormat="1">
      <c r="A35" s="118" t="s">
        <v>594</v>
      </c>
      <c r="B35" s="118" t="s">
        <v>596</v>
      </c>
      <c r="C35" s="119" t="s">
        <v>865</v>
      </c>
      <c r="D35" s="118" t="s">
        <v>143</v>
      </c>
      <c r="E35" s="120">
        <v>519.16999999999996</v>
      </c>
      <c r="F35" s="122">
        <v>360.23</v>
      </c>
      <c r="G35" s="121">
        <v>414.26</v>
      </c>
      <c r="H35" s="122">
        <v>215071.35999999999</v>
      </c>
      <c r="I35" s="604">
        <v>3.8657022443727724E-3</v>
      </c>
      <c r="J35" s="604">
        <v>0.97311057457429317</v>
      </c>
    </row>
    <row r="36" spans="1:10" s="123" customFormat="1">
      <c r="A36" s="118" t="s">
        <v>839</v>
      </c>
      <c r="B36" s="118">
        <v>4011352</v>
      </c>
      <c r="C36" s="119" t="s">
        <v>1296</v>
      </c>
      <c r="D36" s="118" t="s">
        <v>31</v>
      </c>
      <c r="E36" s="120">
        <v>432643.28</v>
      </c>
      <c r="F36" s="122">
        <v>0.4</v>
      </c>
      <c r="G36" s="121">
        <v>0.48</v>
      </c>
      <c r="H36" s="122">
        <v>207668.77</v>
      </c>
      <c r="I36" s="604">
        <v>3.732647760609005E-3</v>
      </c>
      <c r="J36" s="604">
        <v>0.97684322233490217</v>
      </c>
    </row>
    <row r="37" spans="1:10" s="123" customFormat="1" ht="30">
      <c r="A37" s="118" t="s">
        <v>137</v>
      </c>
      <c r="B37" s="118">
        <v>5501700</v>
      </c>
      <c r="C37" s="119" t="s">
        <v>823</v>
      </c>
      <c r="D37" s="118" t="s">
        <v>31</v>
      </c>
      <c r="E37" s="120">
        <v>259200</v>
      </c>
      <c r="F37" s="122">
        <v>0.53</v>
      </c>
      <c r="G37" s="121">
        <v>0.64</v>
      </c>
      <c r="H37" s="122">
        <v>165888</v>
      </c>
      <c r="I37" s="604">
        <v>2.9816783318546481E-3</v>
      </c>
      <c r="J37" s="604">
        <v>0.97982490066675687</v>
      </c>
    </row>
    <row r="38" spans="1:10" s="123" customFormat="1" ht="30">
      <c r="A38" s="118" t="s">
        <v>805</v>
      </c>
      <c r="B38" s="118">
        <v>804377</v>
      </c>
      <c r="C38" s="119" t="s">
        <v>845</v>
      </c>
      <c r="D38" s="118" t="s">
        <v>12</v>
      </c>
      <c r="E38" s="120">
        <v>78</v>
      </c>
      <c r="F38" s="122">
        <v>1692.37</v>
      </c>
      <c r="G38" s="121">
        <v>2072.4699999999998</v>
      </c>
      <c r="H38" s="122">
        <v>161652.66</v>
      </c>
      <c r="I38" s="604">
        <v>2.9055521412559475E-3</v>
      </c>
      <c r="J38" s="604">
        <v>0.98273045280801286</v>
      </c>
    </row>
    <row r="39" spans="1:10" s="123" customFormat="1" ht="30">
      <c r="A39" s="118" t="s">
        <v>808</v>
      </c>
      <c r="B39" s="118">
        <v>705197</v>
      </c>
      <c r="C39" s="119" t="s">
        <v>848</v>
      </c>
      <c r="D39" s="118" t="s">
        <v>20</v>
      </c>
      <c r="E39" s="120">
        <v>13</v>
      </c>
      <c r="F39" s="122">
        <v>6120.64</v>
      </c>
      <c r="G39" s="121">
        <v>7495.33</v>
      </c>
      <c r="H39" s="122">
        <v>97439.29</v>
      </c>
      <c r="I39" s="604">
        <v>1.7513781567340693E-3</v>
      </c>
      <c r="J39" s="604">
        <v>0.98448183096474695</v>
      </c>
    </row>
    <row r="40" spans="1:10" s="123" customFormat="1" ht="45">
      <c r="A40" s="118" t="s">
        <v>1192</v>
      </c>
      <c r="B40" s="118">
        <v>4413013</v>
      </c>
      <c r="C40" s="119" t="s">
        <v>1294</v>
      </c>
      <c r="D40" s="118" t="s">
        <v>20</v>
      </c>
      <c r="E40" s="120">
        <v>752</v>
      </c>
      <c r="F40" s="465">
        <v>103.9</v>
      </c>
      <c r="G40" s="121">
        <v>127.23</v>
      </c>
      <c r="H40" s="122">
        <v>95676.96</v>
      </c>
      <c r="I40" s="604">
        <v>1.7197019584884014E-3</v>
      </c>
      <c r="J40" s="604">
        <v>0.98620153292323531</v>
      </c>
    </row>
    <row r="41" spans="1:10" s="123" customFormat="1">
      <c r="A41" s="118" t="s">
        <v>138</v>
      </c>
      <c r="B41" s="118">
        <v>5502986</v>
      </c>
      <c r="C41" s="119" t="s">
        <v>755</v>
      </c>
      <c r="D41" s="118" t="s">
        <v>17</v>
      </c>
      <c r="E41" s="120">
        <v>25920</v>
      </c>
      <c r="F41" s="122">
        <v>2.7</v>
      </c>
      <c r="G41" s="121">
        <v>3.3</v>
      </c>
      <c r="H41" s="122">
        <v>85536</v>
      </c>
      <c r="I41" s="604">
        <v>1.5374278898625531E-3</v>
      </c>
      <c r="J41" s="604">
        <v>0.98773896081309787</v>
      </c>
    </row>
    <row r="42" spans="1:10" s="123" customFormat="1">
      <c r="A42" s="118" t="s">
        <v>800</v>
      </c>
      <c r="B42" s="118">
        <v>5213572</v>
      </c>
      <c r="C42" s="119" t="s">
        <v>601</v>
      </c>
      <c r="D42" s="118" t="s">
        <v>31</v>
      </c>
      <c r="E42" s="120">
        <v>114.25</v>
      </c>
      <c r="F42" s="122">
        <v>598.71</v>
      </c>
      <c r="G42" s="121">
        <v>733.18</v>
      </c>
      <c r="H42" s="122">
        <v>83765.81</v>
      </c>
      <c r="I42" s="604">
        <v>1.505610415625322E-3</v>
      </c>
      <c r="J42" s="604">
        <v>0.98924457122872322</v>
      </c>
    </row>
    <row r="43" spans="1:10" s="123" customFormat="1" ht="30">
      <c r="A43" s="118" t="s">
        <v>812</v>
      </c>
      <c r="B43" s="118">
        <v>705241</v>
      </c>
      <c r="C43" s="119" t="s">
        <v>852</v>
      </c>
      <c r="D43" s="118" t="s">
        <v>12</v>
      </c>
      <c r="E43" s="120">
        <v>2</v>
      </c>
      <c r="F43" s="122">
        <v>34150.21</v>
      </c>
      <c r="G43" s="121">
        <v>41820.339999999997</v>
      </c>
      <c r="H43" s="122">
        <v>83640.679999999993</v>
      </c>
      <c r="I43" s="604">
        <v>1.503361323408495E-3</v>
      </c>
      <c r="J43" s="604">
        <v>0.99074793255213167</v>
      </c>
    </row>
    <row r="44" spans="1:10" s="123" customFormat="1" ht="30">
      <c r="A44" s="118" t="s">
        <v>807</v>
      </c>
      <c r="B44" s="118">
        <v>705183</v>
      </c>
      <c r="C44" s="119" t="s">
        <v>847</v>
      </c>
      <c r="D44" s="118" t="s">
        <v>20</v>
      </c>
      <c r="E44" s="120">
        <v>13</v>
      </c>
      <c r="F44" s="122">
        <v>4344.58</v>
      </c>
      <c r="G44" s="121">
        <v>5320.37</v>
      </c>
      <c r="H44" s="122">
        <v>69164.81</v>
      </c>
      <c r="I44" s="604">
        <v>1.2431713885503696E-3</v>
      </c>
      <c r="J44" s="604">
        <v>0.99199110394068202</v>
      </c>
    </row>
    <row r="45" spans="1:10" s="123" customFormat="1" ht="30">
      <c r="A45" s="118" t="s">
        <v>811</v>
      </c>
      <c r="B45" s="118">
        <v>705233</v>
      </c>
      <c r="C45" s="119" t="s">
        <v>851</v>
      </c>
      <c r="D45" s="118" t="s">
        <v>12</v>
      </c>
      <c r="E45" s="120">
        <v>2</v>
      </c>
      <c r="F45" s="122">
        <v>25137.48</v>
      </c>
      <c r="G45" s="121">
        <v>30783.35</v>
      </c>
      <c r="H45" s="122">
        <v>61566.7</v>
      </c>
      <c r="I45" s="604">
        <v>1.1066026195613642E-3</v>
      </c>
      <c r="J45" s="604">
        <v>0.99309770656024343</v>
      </c>
    </row>
    <row r="46" spans="1:10" s="123" customFormat="1">
      <c r="A46" s="118" t="s">
        <v>836</v>
      </c>
      <c r="B46" s="118">
        <v>4011212</v>
      </c>
      <c r="C46" s="119" t="s">
        <v>829</v>
      </c>
      <c r="D46" s="118" t="s">
        <v>31</v>
      </c>
      <c r="E46" s="120">
        <v>865286.55</v>
      </c>
      <c r="F46" s="122">
        <v>0.06</v>
      </c>
      <c r="G46" s="121">
        <v>7.0000000000000007E-2</v>
      </c>
      <c r="H46" s="122">
        <v>60570.05</v>
      </c>
      <c r="I46" s="604">
        <v>1.0886887878831057E-3</v>
      </c>
      <c r="J46" s="604">
        <v>0.99418639534812658</v>
      </c>
    </row>
    <row r="47" spans="1:10" s="123" customFormat="1">
      <c r="A47" s="118" t="s">
        <v>802</v>
      </c>
      <c r="B47" s="118">
        <v>4815671</v>
      </c>
      <c r="C47" s="119" t="s">
        <v>753</v>
      </c>
      <c r="D47" s="118" t="s">
        <v>17</v>
      </c>
      <c r="E47" s="120">
        <v>2871.72</v>
      </c>
      <c r="F47" s="122">
        <v>16.68</v>
      </c>
      <c r="G47" s="121">
        <v>20.420000000000002</v>
      </c>
      <c r="H47" s="122">
        <v>58640.52</v>
      </c>
      <c r="I47" s="604">
        <v>1.0540073293588996E-3</v>
      </c>
      <c r="J47" s="604">
        <v>0.99524040267748548</v>
      </c>
    </row>
    <row r="48" spans="1:10" s="123" customFormat="1" ht="30">
      <c r="A48" s="118" t="s">
        <v>806</v>
      </c>
      <c r="B48" s="118">
        <v>804379</v>
      </c>
      <c r="C48" s="119" t="s">
        <v>846</v>
      </c>
      <c r="D48" s="118" t="s">
        <v>12</v>
      </c>
      <c r="E48" s="120">
        <v>24</v>
      </c>
      <c r="F48" s="122">
        <v>1563.66</v>
      </c>
      <c r="G48" s="121">
        <v>1914.85</v>
      </c>
      <c r="H48" s="122">
        <v>45956.4</v>
      </c>
      <c r="I48" s="604">
        <v>8.2602238914234285E-4</v>
      </c>
      <c r="J48" s="604">
        <v>0.99606642506662779</v>
      </c>
    </row>
    <row r="49" spans="1:10" s="123" customFormat="1" ht="30">
      <c r="A49" s="118" t="s">
        <v>862</v>
      </c>
      <c r="B49" s="118">
        <v>5216111</v>
      </c>
      <c r="C49" s="119" t="s">
        <v>129</v>
      </c>
      <c r="D49" s="118" t="s">
        <v>12</v>
      </c>
      <c r="E49" s="120">
        <v>231</v>
      </c>
      <c r="F49" s="122">
        <v>122.18</v>
      </c>
      <c r="G49" s="121">
        <v>149.62</v>
      </c>
      <c r="H49" s="122">
        <v>34562.22</v>
      </c>
      <c r="I49" s="604">
        <v>6.2122288818234814E-4</v>
      </c>
      <c r="J49" s="604">
        <v>0.99668764795481013</v>
      </c>
    </row>
    <row r="50" spans="1:10" s="123" customFormat="1">
      <c r="A50" s="118" t="s">
        <v>803</v>
      </c>
      <c r="B50" s="118">
        <v>4805757</v>
      </c>
      <c r="C50" s="119" t="s">
        <v>843</v>
      </c>
      <c r="D50" s="118" t="s">
        <v>17</v>
      </c>
      <c r="E50" s="120">
        <v>4052.48</v>
      </c>
      <c r="F50" s="122">
        <v>6.92</v>
      </c>
      <c r="G50" s="121">
        <v>8.4700000000000006</v>
      </c>
      <c r="H50" s="122">
        <v>34324.5</v>
      </c>
      <c r="I50" s="604">
        <v>6.1695009826958475E-4</v>
      </c>
      <c r="J50" s="604">
        <v>0.99730459805307969</v>
      </c>
    </row>
    <row r="51" spans="1:10" s="123" customFormat="1" ht="30">
      <c r="A51" s="118" t="s">
        <v>414</v>
      </c>
      <c r="B51" s="118">
        <v>5213476</v>
      </c>
      <c r="C51" s="119" t="s">
        <v>861</v>
      </c>
      <c r="D51" s="118" t="s">
        <v>12</v>
      </c>
      <c r="E51" s="120">
        <v>134</v>
      </c>
      <c r="F51" s="122">
        <v>184.1</v>
      </c>
      <c r="G51" s="121">
        <v>225.44</v>
      </c>
      <c r="H51" s="122">
        <v>30208.959999999999</v>
      </c>
      <c r="I51" s="604">
        <v>5.4297719822931007E-4</v>
      </c>
      <c r="J51" s="604">
        <v>0.99784757525130896</v>
      </c>
    </row>
    <row r="52" spans="1:10" s="123" customFormat="1" ht="30">
      <c r="A52" s="118" t="s">
        <v>405</v>
      </c>
      <c r="B52" s="118">
        <v>3713605</v>
      </c>
      <c r="C52" s="119" t="s">
        <v>604</v>
      </c>
      <c r="D52" s="118" t="s">
        <v>20</v>
      </c>
      <c r="E52" s="120">
        <v>32</v>
      </c>
      <c r="F52" s="465">
        <v>569.24</v>
      </c>
      <c r="G52" s="121">
        <v>697.09</v>
      </c>
      <c r="H52" s="122">
        <v>22306.880000000001</v>
      </c>
      <c r="I52" s="604">
        <v>4.0094485886430495E-4</v>
      </c>
      <c r="J52" s="604">
        <v>0.99824852011017329</v>
      </c>
    </row>
    <row r="53" spans="1:10" s="123" customFormat="1" ht="30">
      <c r="A53" s="118" t="s">
        <v>149</v>
      </c>
      <c r="B53" s="118">
        <v>5213442</v>
      </c>
      <c r="C53" s="119" t="s">
        <v>859</v>
      </c>
      <c r="D53" s="118" t="s">
        <v>12</v>
      </c>
      <c r="E53" s="120">
        <v>27</v>
      </c>
      <c r="F53" s="122">
        <v>608.47</v>
      </c>
      <c r="G53" s="121">
        <v>745.13</v>
      </c>
      <c r="H53" s="122">
        <v>20118.509999999998</v>
      </c>
      <c r="I53" s="604">
        <v>3.6161099860267804E-4</v>
      </c>
      <c r="J53" s="604">
        <v>0.99861013110877594</v>
      </c>
    </row>
    <row r="54" spans="1:10" s="123" customFormat="1" ht="30">
      <c r="A54" s="118" t="s">
        <v>305</v>
      </c>
      <c r="B54" s="118">
        <v>5213472</v>
      </c>
      <c r="C54" s="119" t="s">
        <v>860</v>
      </c>
      <c r="D54" s="118" t="s">
        <v>12</v>
      </c>
      <c r="E54" s="120">
        <v>43</v>
      </c>
      <c r="F54" s="122">
        <v>302.01</v>
      </c>
      <c r="G54" s="121">
        <v>369.84</v>
      </c>
      <c r="H54" s="122">
        <v>15903.12</v>
      </c>
      <c r="I54" s="604">
        <v>2.8584339019630293E-4</v>
      </c>
      <c r="J54" s="604">
        <v>0.99889597449897227</v>
      </c>
    </row>
    <row r="55" spans="1:10" s="123" customFormat="1">
      <c r="A55" s="118" t="s">
        <v>131</v>
      </c>
      <c r="B55" s="118" t="s">
        <v>575</v>
      </c>
      <c r="C55" s="119" t="s">
        <v>576</v>
      </c>
      <c r="D55" s="594" t="s">
        <v>132</v>
      </c>
      <c r="E55" s="120">
        <v>1</v>
      </c>
      <c r="F55" s="121">
        <v>12934.68</v>
      </c>
      <c r="G55" s="121">
        <v>15839.8</v>
      </c>
      <c r="H55" s="122">
        <v>15839.8</v>
      </c>
      <c r="I55" s="604">
        <v>2.8470527368411975E-4</v>
      </c>
      <c r="J55" s="604">
        <v>0.99918067977265634</v>
      </c>
    </row>
    <row r="56" spans="1:10" s="123" customFormat="1">
      <c r="A56" s="118" t="s">
        <v>169</v>
      </c>
      <c r="B56" s="118">
        <v>5213570</v>
      </c>
      <c r="C56" s="119" t="s">
        <v>822</v>
      </c>
      <c r="D56" s="594" t="s">
        <v>31</v>
      </c>
      <c r="E56" s="120">
        <v>25</v>
      </c>
      <c r="F56" s="121">
        <v>468.57</v>
      </c>
      <c r="G56" s="121">
        <v>573.80999999999995</v>
      </c>
      <c r="H56" s="122">
        <v>14345.25</v>
      </c>
      <c r="I56" s="604">
        <v>2.5784216513574155E-4</v>
      </c>
      <c r="J56" s="604">
        <v>0.99943852193779203</v>
      </c>
    </row>
    <row r="57" spans="1:10" s="123" customFormat="1" ht="30">
      <c r="A57" s="118" t="s">
        <v>147</v>
      </c>
      <c r="B57" s="118">
        <v>5213362</v>
      </c>
      <c r="C57" s="119" t="s">
        <v>857</v>
      </c>
      <c r="D57" s="118" t="s">
        <v>12</v>
      </c>
      <c r="E57" s="120">
        <v>100</v>
      </c>
      <c r="F57" s="122">
        <v>96.8</v>
      </c>
      <c r="G57" s="121">
        <v>118.54</v>
      </c>
      <c r="H57" s="122">
        <v>11854</v>
      </c>
      <c r="I57" s="604">
        <v>2.1306432620686849E-4</v>
      </c>
      <c r="J57" s="604">
        <v>0.99965158626399886</v>
      </c>
    </row>
    <row r="58" spans="1:10" s="123" customFormat="1">
      <c r="A58" s="118" t="s">
        <v>835</v>
      </c>
      <c r="B58" s="118">
        <v>4011209</v>
      </c>
      <c r="C58" s="119" t="s">
        <v>756</v>
      </c>
      <c r="D58" s="118" t="s">
        <v>31</v>
      </c>
      <c r="E58" s="120">
        <v>6784.38</v>
      </c>
      <c r="F58" s="122">
        <v>1.1200000000000001</v>
      </c>
      <c r="G58" s="121">
        <v>1.37</v>
      </c>
      <c r="H58" s="122">
        <v>9294.6</v>
      </c>
      <c r="I58" s="604">
        <v>1.6706155612977562E-4</v>
      </c>
      <c r="J58" s="604">
        <v>0.99981864782012864</v>
      </c>
    </row>
    <row r="59" spans="1:10" s="123" customFormat="1" ht="30">
      <c r="A59" s="118" t="s">
        <v>148</v>
      </c>
      <c r="B59" s="118">
        <v>5213466</v>
      </c>
      <c r="C59" s="119" t="s">
        <v>858</v>
      </c>
      <c r="D59" s="118" t="s">
        <v>12</v>
      </c>
      <c r="E59" s="120">
        <v>10</v>
      </c>
      <c r="F59" s="122">
        <v>608.47</v>
      </c>
      <c r="G59" s="121">
        <v>745.13</v>
      </c>
      <c r="H59" s="122">
        <v>7451.3</v>
      </c>
      <c r="I59" s="604">
        <v>1.3392999948247337E-4</v>
      </c>
      <c r="J59" s="604">
        <v>0.99995257781961111</v>
      </c>
    </row>
    <row r="60" spans="1:10" s="123" customFormat="1" ht="30">
      <c r="A60" s="118" t="s">
        <v>580</v>
      </c>
      <c r="B60" s="118">
        <v>5501710</v>
      </c>
      <c r="C60" s="119" t="s">
        <v>824</v>
      </c>
      <c r="D60" s="118" t="s">
        <v>17</v>
      </c>
      <c r="E60" s="120">
        <v>503.08</v>
      </c>
      <c r="F60" s="121">
        <v>2.83</v>
      </c>
      <c r="G60" s="121">
        <v>3.46</v>
      </c>
      <c r="H60" s="122">
        <v>1740.65</v>
      </c>
      <c r="I60" s="604">
        <v>3.1286520955963025E-5</v>
      </c>
      <c r="J60" s="604">
        <v>0.99998386434056707</v>
      </c>
    </row>
    <row r="61" spans="1:10" s="123" customFormat="1" ht="30">
      <c r="A61" s="118" t="s">
        <v>170</v>
      </c>
      <c r="B61" s="118">
        <v>5216111</v>
      </c>
      <c r="C61" s="119" t="s">
        <v>713</v>
      </c>
      <c r="D61" s="594" t="s">
        <v>128</v>
      </c>
      <c r="E61" s="120">
        <v>6</v>
      </c>
      <c r="F61" s="121">
        <v>122.18</v>
      </c>
      <c r="G61" s="121">
        <v>149.62</v>
      </c>
      <c r="H61" s="122">
        <v>897.72</v>
      </c>
      <c r="I61" s="604">
        <v>1.6135659433307744E-5</v>
      </c>
      <c r="J61" s="604">
        <v>1.0000000000000004</v>
      </c>
    </row>
    <row r="62" spans="1:10" s="123" customFormat="1">
      <c r="A62" s="298"/>
      <c r="B62" s="299"/>
      <c r="C62" s="300"/>
      <c r="D62" s="301"/>
      <c r="E62" s="302"/>
      <c r="F62" s="303"/>
      <c r="G62" s="304"/>
      <c r="H62" s="305"/>
      <c r="I62" s="602"/>
      <c r="J62" s="602"/>
    </row>
    <row r="63" spans="1:10" ht="15" customHeight="1">
      <c r="A63" s="714" t="s">
        <v>166</v>
      </c>
      <c r="B63" s="715"/>
      <c r="C63" s="715"/>
      <c r="D63" s="715"/>
      <c r="E63" s="715"/>
      <c r="F63" s="715"/>
      <c r="G63" s="715"/>
      <c r="H63" s="712">
        <v>55635780.099999987</v>
      </c>
    </row>
    <row r="64" spans="1:10">
      <c r="A64" s="716"/>
      <c r="B64" s="717"/>
      <c r="C64" s="717"/>
      <c r="D64" s="717"/>
      <c r="E64" s="717"/>
      <c r="F64" s="717"/>
      <c r="G64" s="717"/>
      <c r="H64" s="713"/>
    </row>
    <row r="66" spans="5:8">
      <c r="H66" s="135"/>
    </row>
    <row r="68" spans="5:8">
      <c r="H68" s="136" t="b">
        <v>1</v>
      </c>
    </row>
    <row r="69" spans="5:8">
      <c r="H69" s="136"/>
    </row>
    <row r="70" spans="5:8">
      <c r="E70" s="718"/>
      <c r="F70" s="718"/>
      <c r="G70" s="718"/>
      <c r="H70" s="718"/>
    </row>
  </sheetData>
  <mergeCells count="14">
    <mergeCell ref="E70:H70"/>
    <mergeCell ref="J6:J7"/>
    <mergeCell ref="A1:J1"/>
    <mergeCell ref="H6:H7"/>
    <mergeCell ref="I6:I7"/>
    <mergeCell ref="A63:G64"/>
    <mergeCell ref="H63:H64"/>
    <mergeCell ref="B2:F2"/>
    <mergeCell ref="A6:A7"/>
    <mergeCell ref="B6:B7"/>
    <mergeCell ref="C6:C7"/>
    <mergeCell ref="D6:D7"/>
    <mergeCell ref="E6:E7"/>
    <mergeCell ref="F6:G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24"/>
  <sheetViews>
    <sheetView showGridLines="0" topLeftCell="E11" zoomScale="75" zoomScaleNormal="75" workbookViewId="0">
      <selection activeCell="E11" sqref="A1:XFD1048576"/>
    </sheetView>
  </sheetViews>
  <sheetFormatPr defaultColWidth="9.140625" defaultRowHeight="15"/>
  <cols>
    <col min="1" max="1" width="12.42578125" style="335" customWidth="1"/>
    <col min="2" max="2" width="61.28515625" style="335" bestFit="1" customWidth="1"/>
    <col min="3" max="3" width="21.28515625" style="335" bestFit="1" customWidth="1"/>
    <col min="4" max="4" width="21.28515625" style="335" customWidth="1"/>
    <col min="5" max="5" width="15" style="335" customWidth="1"/>
    <col min="6" max="6" width="15.85546875" style="335" customWidth="1"/>
    <col min="7" max="7" width="18.42578125" style="335" customWidth="1"/>
    <col min="8" max="8" width="16.85546875" style="335" customWidth="1"/>
    <col min="9" max="9" width="16.42578125" style="335" customWidth="1"/>
    <col min="10" max="10" width="13.85546875" style="335" customWidth="1"/>
    <col min="11" max="11" width="16.42578125" style="335" customWidth="1"/>
    <col min="12" max="12" width="13.7109375" style="335" customWidth="1"/>
    <col min="13" max="13" width="18.42578125" style="335" customWidth="1"/>
    <col min="14" max="14" width="11.28515625" style="335" bestFit="1" customWidth="1"/>
    <col min="15" max="15" width="13" style="335" bestFit="1" customWidth="1"/>
    <col min="16" max="16" width="9.140625" style="335"/>
    <col min="17" max="17" width="15.42578125" style="335" customWidth="1"/>
    <col min="18" max="18" width="19.28515625" style="335" customWidth="1"/>
    <col min="19" max="20" width="9.140625" style="335"/>
    <col min="21" max="21" width="13.140625" style="335" customWidth="1"/>
    <col min="22" max="16384" width="9.140625" style="335"/>
  </cols>
  <sheetData>
    <row r="1" spans="1:18" ht="37.5" customHeight="1">
      <c r="A1" s="751" t="s">
        <v>525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3"/>
    </row>
    <row r="2" spans="1:18" ht="15.75" customHeight="1">
      <c r="A2" s="364"/>
      <c r="B2" s="379"/>
      <c r="C2" s="379"/>
      <c r="D2" s="363"/>
      <c r="E2" s="754" t="s">
        <v>526</v>
      </c>
      <c r="F2" s="754"/>
      <c r="G2" s="754"/>
      <c r="H2" s="754"/>
      <c r="I2" s="755" t="s">
        <v>527</v>
      </c>
      <c r="J2" s="755"/>
      <c r="K2" s="997" t="s">
        <v>528</v>
      </c>
      <c r="L2" s="997" t="s">
        <v>606</v>
      </c>
      <c r="M2" s="999" t="s">
        <v>529</v>
      </c>
    </row>
    <row r="3" spans="1:18" ht="48.75" customHeight="1">
      <c r="A3" s="365"/>
      <c r="B3" s="380"/>
      <c r="C3" s="380"/>
      <c r="D3" s="381"/>
      <c r="E3" s="650" t="s">
        <v>159</v>
      </c>
      <c r="F3" s="382" t="s">
        <v>530</v>
      </c>
      <c r="G3" s="383" t="s">
        <v>531</v>
      </c>
      <c r="H3" s="382" t="s">
        <v>81</v>
      </c>
      <c r="I3" s="382" t="s">
        <v>532</v>
      </c>
      <c r="J3" s="382" t="s">
        <v>533</v>
      </c>
      <c r="K3" s="998"/>
      <c r="L3" s="998"/>
      <c r="M3" s="1000"/>
    </row>
    <row r="4" spans="1:18" ht="15.75">
      <c r="A4" s="336" t="s">
        <v>563</v>
      </c>
      <c r="B4" s="337" t="s">
        <v>309</v>
      </c>
      <c r="C4" s="337" t="s">
        <v>561</v>
      </c>
      <c r="D4" s="337" t="s">
        <v>562</v>
      </c>
      <c r="E4" s="337"/>
      <c r="F4" s="337"/>
      <c r="G4" s="337"/>
      <c r="H4" s="337"/>
      <c r="I4" s="337"/>
      <c r="J4" s="337"/>
      <c r="K4" s="337"/>
      <c r="L4" s="337"/>
      <c r="M4" s="338"/>
    </row>
    <row r="5" spans="1:18" ht="15.75">
      <c r="A5" s="339"/>
      <c r="B5" s="340"/>
      <c r="C5" s="340"/>
      <c r="D5" s="340"/>
      <c r="E5" s="341"/>
      <c r="F5" s="341"/>
      <c r="G5" s="342"/>
      <c r="H5" s="342"/>
      <c r="I5" s="342"/>
      <c r="J5" s="342"/>
      <c r="K5" s="341"/>
      <c r="L5" s="341"/>
      <c r="M5" s="343"/>
      <c r="N5" s="344">
        <v>0.15</v>
      </c>
    </row>
    <row r="6" spans="1:18" ht="15.75">
      <c r="A6" s="366">
        <v>45108</v>
      </c>
      <c r="B6" s="384" t="s">
        <v>896</v>
      </c>
      <c r="C6" s="385" t="s">
        <v>534</v>
      </c>
      <c r="D6" s="386">
        <v>2.8964677399220289</v>
      </c>
      <c r="E6" s="386">
        <v>2896.4677399220291</v>
      </c>
      <c r="F6" s="387">
        <v>3.6499999999999998E-2</v>
      </c>
      <c r="G6" s="387">
        <v>0.15</v>
      </c>
      <c r="H6" s="386">
        <v>3457.12</v>
      </c>
      <c r="I6" s="388">
        <v>0</v>
      </c>
      <c r="J6" s="388">
        <v>567.39</v>
      </c>
      <c r="K6" s="389">
        <v>360.23</v>
      </c>
      <c r="L6" s="389">
        <v>414.2645</v>
      </c>
      <c r="M6" s="343">
        <v>3871.3845000000001</v>
      </c>
      <c r="N6" s="345" t="s">
        <v>535</v>
      </c>
      <c r="O6" s="346" t="s">
        <v>536</v>
      </c>
      <c r="P6" s="347"/>
    </row>
    <row r="7" spans="1:18" ht="15.75">
      <c r="A7" s="366">
        <v>45108</v>
      </c>
      <c r="B7" s="649" t="s">
        <v>560</v>
      </c>
      <c r="C7" s="390" t="s">
        <v>534</v>
      </c>
      <c r="D7" s="386">
        <v>2.9798254759572975</v>
      </c>
      <c r="E7" s="386">
        <v>2979.8254759572974</v>
      </c>
      <c r="F7" s="387">
        <v>3.6499999999999998E-2</v>
      </c>
      <c r="G7" s="387">
        <v>0.15</v>
      </c>
      <c r="H7" s="386">
        <v>3556.62</v>
      </c>
      <c r="I7" s="388">
        <v>0</v>
      </c>
      <c r="J7" s="388">
        <v>567.39</v>
      </c>
      <c r="K7" s="389">
        <v>360.23</v>
      </c>
      <c r="L7" s="389">
        <v>414.2645</v>
      </c>
      <c r="M7" s="343">
        <v>3970.8845000000001</v>
      </c>
      <c r="N7" s="345"/>
      <c r="O7" s="346"/>
      <c r="P7" s="347"/>
    </row>
    <row r="8" spans="1:18" ht="15.75">
      <c r="A8" s="367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9"/>
    </row>
    <row r="9" spans="1:18" ht="15.75">
      <c r="A9" s="366">
        <v>45108</v>
      </c>
      <c r="B9" s="384" t="s">
        <v>896</v>
      </c>
      <c r="C9" s="385" t="s">
        <v>537</v>
      </c>
      <c r="D9" s="386">
        <v>2.3014076387748079</v>
      </c>
      <c r="E9" s="386">
        <v>2301.4076387748078</v>
      </c>
      <c r="F9" s="387">
        <v>0.2165</v>
      </c>
      <c r="G9" s="387">
        <v>0.15</v>
      </c>
      <c r="H9" s="386">
        <v>3377.94</v>
      </c>
      <c r="I9" s="388">
        <v>0</v>
      </c>
      <c r="J9" s="388">
        <v>2006</v>
      </c>
      <c r="K9" s="389">
        <v>1126.3933333333332</v>
      </c>
      <c r="L9" s="389">
        <v>1295.352333333333</v>
      </c>
      <c r="M9" s="343">
        <v>4673.2923333333329</v>
      </c>
    </row>
    <row r="10" spans="1:18" ht="15.75">
      <c r="A10" s="366">
        <v>45108</v>
      </c>
      <c r="B10" s="649" t="s">
        <v>560</v>
      </c>
      <c r="C10" s="390" t="s">
        <v>537</v>
      </c>
      <c r="D10" s="386">
        <v>2.5241436463351001</v>
      </c>
      <c r="E10" s="386">
        <v>2524.1436463351001</v>
      </c>
      <c r="F10" s="387">
        <v>0.2165</v>
      </c>
      <c r="G10" s="387">
        <v>0.15</v>
      </c>
      <c r="H10" s="386">
        <v>3704.87</v>
      </c>
      <c r="I10" s="388">
        <v>0</v>
      </c>
      <c r="J10" s="388">
        <v>2006</v>
      </c>
      <c r="K10" s="389">
        <v>1126.3933333333332</v>
      </c>
      <c r="L10" s="389">
        <v>1295.352333333333</v>
      </c>
      <c r="M10" s="343">
        <v>5000.2223333333332</v>
      </c>
    </row>
    <row r="11" spans="1:18" ht="15.75">
      <c r="A11" s="367"/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9"/>
    </row>
    <row r="12" spans="1:18" ht="15.75">
      <c r="A12" s="366">
        <v>45108</v>
      </c>
      <c r="B12" s="384" t="s">
        <v>896</v>
      </c>
      <c r="C12" s="390" t="s">
        <v>538</v>
      </c>
      <c r="D12" s="386">
        <v>2.3063797789167029</v>
      </c>
      <c r="E12" s="386">
        <v>2306.3797789167029</v>
      </c>
      <c r="F12" s="387">
        <v>0.2165</v>
      </c>
      <c r="G12" s="387">
        <v>0.15</v>
      </c>
      <c r="H12" s="386">
        <v>3385.24</v>
      </c>
      <c r="I12" s="388">
        <v>0</v>
      </c>
      <c r="J12" s="388">
        <v>2147</v>
      </c>
      <c r="K12" s="389">
        <v>1182.0099999999998</v>
      </c>
      <c r="L12" s="389">
        <v>1359.3114999999996</v>
      </c>
      <c r="M12" s="343">
        <v>4744.5514999999996</v>
      </c>
    </row>
    <row r="13" spans="1:18" ht="15.75">
      <c r="A13" s="366">
        <v>45108</v>
      </c>
      <c r="B13" s="649" t="s">
        <v>560</v>
      </c>
      <c r="C13" s="390" t="s">
        <v>538</v>
      </c>
      <c r="D13" s="386">
        <v>2.6455719449202437</v>
      </c>
      <c r="E13" s="386">
        <v>2645.5719449202438</v>
      </c>
      <c r="F13" s="387">
        <v>0.2165</v>
      </c>
      <c r="G13" s="387">
        <v>0.15</v>
      </c>
      <c r="H13" s="386">
        <v>3883.1</v>
      </c>
      <c r="I13" s="388">
        <v>0</v>
      </c>
      <c r="J13" s="388">
        <v>2147</v>
      </c>
      <c r="K13" s="389">
        <v>1182.0099999999998</v>
      </c>
      <c r="L13" s="389">
        <v>1359.3114999999996</v>
      </c>
      <c r="M13" s="343">
        <v>5242.4114999999993</v>
      </c>
    </row>
    <row r="14" spans="1:18">
      <c r="A14" s="378"/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9"/>
    </row>
    <row r="15" spans="1:18">
      <c r="A15" s="37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9"/>
    </row>
    <row r="16" spans="1:18" ht="57.75" customHeight="1">
      <c r="A16" s="378"/>
      <c r="B16" s="754" t="s">
        <v>539</v>
      </c>
      <c r="C16" s="754"/>
      <c r="D16" s="650"/>
      <c r="E16" s="650" t="s">
        <v>540</v>
      </c>
      <c r="F16" s="650" t="s">
        <v>541</v>
      </c>
      <c r="G16" s="650" t="s">
        <v>564</v>
      </c>
      <c r="H16" s="650" t="s">
        <v>542</v>
      </c>
      <c r="I16" s="650" t="s">
        <v>607</v>
      </c>
      <c r="J16" s="348"/>
      <c r="K16" s="348"/>
      <c r="L16" s="348"/>
      <c r="M16" s="349"/>
      <c r="R16" s="350"/>
    </row>
    <row r="17" spans="1:18" ht="34.9" customHeight="1">
      <c r="A17" s="378"/>
      <c r="B17" s="384" t="s">
        <v>896</v>
      </c>
      <c r="C17" s="384"/>
      <c r="D17" s="649"/>
      <c r="E17" s="391">
        <v>3457.12</v>
      </c>
      <c r="F17" s="391">
        <v>3871.3845000000001</v>
      </c>
      <c r="G17" s="392" t="s">
        <v>534</v>
      </c>
      <c r="H17" s="393">
        <v>3006.1913043478262</v>
      </c>
      <c r="I17" s="466">
        <v>360.23</v>
      </c>
      <c r="J17" s="467"/>
      <c r="K17" s="348"/>
      <c r="L17" s="348"/>
      <c r="M17" s="349"/>
      <c r="O17" s="351">
        <v>3366.4213043478262</v>
      </c>
      <c r="R17" s="595"/>
    </row>
    <row r="18" spans="1:18" ht="34.9" customHeight="1">
      <c r="A18" s="378"/>
      <c r="B18" s="649" t="s">
        <v>560</v>
      </c>
      <c r="C18" s="384"/>
      <c r="D18" s="649"/>
      <c r="E18" s="391">
        <v>3556.62</v>
      </c>
      <c r="F18" s="391">
        <v>3970.8845000000001</v>
      </c>
      <c r="G18" s="392" t="s">
        <v>534</v>
      </c>
      <c r="H18" s="393">
        <v>3092.7130434782612</v>
      </c>
      <c r="I18" s="466">
        <v>360.23</v>
      </c>
      <c r="J18" s="348"/>
      <c r="K18" s="348"/>
      <c r="L18" s="348"/>
      <c r="M18" s="349"/>
      <c r="O18" s="351">
        <v>3452.9430434782612</v>
      </c>
    </row>
    <row r="19" spans="1:18" ht="30" hidden="1" customHeight="1">
      <c r="A19" s="378"/>
      <c r="B19" s="750" t="e">
        <v>#REF!</v>
      </c>
      <c r="C19" s="750"/>
      <c r="D19" s="394"/>
      <c r="E19" s="395" t="e">
        <v>#REF!</v>
      </c>
      <c r="F19" s="395" t="e">
        <v>#REF!</v>
      </c>
      <c r="G19" s="396" t="s">
        <v>534</v>
      </c>
      <c r="H19" s="397" t="e">
        <v>#REF!</v>
      </c>
      <c r="I19" s="348"/>
      <c r="J19" s="348"/>
      <c r="K19" s="348"/>
      <c r="L19" s="348"/>
      <c r="M19" s="349"/>
    </row>
    <row r="20" spans="1:18" ht="15.75" thickBot="1">
      <c r="A20" s="352"/>
      <c r="B20" s="353"/>
      <c r="C20" s="353"/>
      <c r="D20" s="353"/>
      <c r="E20" s="353"/>
      <c r="F20" s="353"/>
      <c r="G20" s="353"/>
      <c r="H20" s="353"/>
      <c r="I20" s="354"/>
      <c r="J20" s="354"/>
      <c r="K20" s="353"/>
      <c r="L20" s="353"/>
      <c r="M20" s="355"/>
    </row>
    <row r="21" spans="1:18">
      <c r="I21" s="348"/>
      <c r="J21" s="348"/>
    </row>
    <row r="22" spans="1:18">
      <c r="I22" s="348"/>
      <c r="J22" s="348"/>
    </row>
    <row r="23" spans="1:18">
      <c r="I23" s="348"/>
      <c r="J23" s="348"/>
    </row>
    <row r="24" spans="1:18" ht="15.75">
      <c r="I24" s="356"/>
      <c r="J24" s="356"/>
    </row>
  </sheetData>
  <mergeCells count="8">
    <mergeCell ref="B19:C19"/>
    <mergeCell ref="A1:M1"/>
    <mergeCell ref="B16:C16"/>
    <mergeCell ref="E2:H2"/>
    <mergeCell ref="I2:J2"/>
    <mergeCell ref="K2:K3"/>
    <mergeCell ref="M2:M3"/>
    <mergeCell ref="L2:L3"/>
  </mergeCells>
  <phoneticPr fontId="56" type="noConversion"/>
  <hyperlinks>
    <hyperlink ref="O6" r:id="rId1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2" fitToHeight="2" orientation="landscape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20"/>
  <sheetViews>
    <sheetView showGridLines="0" zoomScale="70" zoomScaleNormal="70" workbookViewId="0">
      <selection sqref="A1:XFD1048576"/>
    </sheetView>
  </sheetViews>
  <sheetFormatPr defaultColWidth="9.140625" defaultRowHeight="15"/>
  <cols>
    <col min="1" max="1" width="23" style="357" customWidth="1"/>
    <col min="2" max="2" width="19.42578125" style="357" customWidth="1"/>
    <col min="3" max="3" width="13.42578125" style="357" customWidth="1"/>
    <col min="4" max="4" width="22.5703125" style="357" customWidth="1"/>
    <col min="5" max="6" width="9.140625" style="357"/>
    <col min="7" max="7" width="11.5703125" style="357" bestFit="1" customWidth="1"/>
    <col min="8" max="8" width="10.7109375" style="357" bestFit="1" customWidth="1"/>
    <col min="9" max="16384" width="9.140625" style="357"/>
  </cols>
  <sheetData>
    <row r="1" spans="1:16" ht="15.75" customHeight="1">
      <c r="A1" s="756" t="s">
        <v>543</v>
      </c>
      <c r="B1" s="757"/>
      <c r="C1" s="757"/>
      <c r="D1" s="757"/>
      <c r="E1" s="757"/>
      <c r="F1" s="757"/>
      <c r="G1" s="757"/>
      <c r="H1" s="757"/>
      <c r="I1" s="758"/>
    </row>
    <row r="2" spans="1:16">
      <c r="A2" s="770" t="s">
        <v>544</v>
      </c>
      <c r="B2" s="771"/>
      <c r="C2" s="771"/>
      <c r="D2" s="771"/>
      <c r="E2" s="771"/>
      <c r="F2" s="771"/>
      <c r="G2" s="771"/>
      <c r="H2" s="771"/>
      <c r="I2" s="772"/>
    </row>
    <row r="3" spans="1:16">
      <c r="A3" s="1004" t="s">
        <v>545</v>
      </c>
      <c r="B3" s="1001" t="s">
        <v>546</v>
      </c>
      <c r="C3" s="1001" t="s">
        <v>547</v>
      </c>
      <c r="D3" s="1001" t="s">
        <v>548</v>
      </c>
      <c r="E3" s="1012" t="s">
        <v>549</v>
      </c>
      <c r="F3" s="1018"/>
      <c r="G3" s="1019"/>
      <c r="H3" s="1014" t="s">
        <v>550</v>
      </c>
      <c r="I3" s="1015"/>
    </row>
    <row r="4" spans="1:16">
      <c r="A4" s="1005"/>
      <c r="B4" s="1002"/>
      <c r="C4" s="1002"/>
      <c r="D4" s="1002"/>
      <c r="E4" s="651" t="s">
        <v>551</v>
      </c>
      <c r="F4" s="651" t="s">
        <v>552</v>
      </c>
      <c r="G4" s="1001" t="s">
        <v>553</v>
      </c>
      <c r="H4" s="1016"/>
      <c r="I4" s="1017"/>
    </row>
    <row r="5" spans="1:16">
      <c r="A5" s="1006"/>
      <c r="B5" s="1003"/>
      <c r="C5" s="1003"/>
      <c r="D5" s="1003"/>
      <c r="E5" s="358">
        <v>41821</v>
      </c>
      <c r="F5" s="358">
        <v>45108</v>
      </c>
      <c r="G5" s="1003"/>
      <c r="H5" s="1012" t="s">
        <v>554</v>
      </c>
      <c r="I5" s="1013"/>
    </row>
    <row r="6" spans="1:16">
      <c r="A6" s="759" t="s">
        <v>555</v>
      </c>
      <c r="B6" s="760"/>
      <c r="C6" s="760"/>
      <c r="D6" s="760"/>
      <c r="E6" s="760"/>
      <c r="F6" s="760"/>
      <c r="G6" s="760"/>
      <c r="H6" s="760"/>
      <c r="I6" s="761"/>
      <c r="M6" s="357" t="s">
        <v>899</v>
      </c>
      <c r="N6" s="357" t="s">
        <v>900</v>
      </c>
      <c r="O6" s="357" t="s">
        <v>904</v>
      </c>
      <c r="P6" s="357" t="s">
        <v>905</v>
      </c>
    </row>
    <row r="7" spans="1:16">
      <c r="A7" s="359" t="s">
        <v>556</v>
      </c>
      <c r="B7" s="360" t="s">
        <v>557</v>
      </c>
      <c r="C7" s="361">
        <v>567.39</v>
      </c>
      <c r="D7" s="362">
        <v>170.48866999999998</v>
      </c>
      <c r="E7" s="362">
        <v>270.23700000000002</v>
      </c>
      <c r="F7" s="362">
        <v>545.73500000000001</v>
      </c>
      <c r="G7" s="362">
        <v>173.80775988358366</v>
      </c>
      <c r="H7" s="762">
        <v>344.29</v>
      </c>
      <c r="I7" s="763"/>
      <c r="L7" s="357" t="s">
        <v>901</v>
      </c>
      <c r="M7" s="498">
        <v>24.61</v>
      </c>
      <c r="N7" s="498">
        <v>567.39</v>
      </c>
      <c r="O7" s="357">
        <v>30</v>
      </c>
      <c r="P7" s="357">
        <v>32.4</v>
      </c>
    </row>
    <row r="8" spans="1:16">
      <c r="A8" s="359" t="s">
        <v>897</v>
      </c>
      <c r="B8" s="360" t="s">
        <v>898</v>
      </c>
      <c r="C8" s="361">
        <v>24.61</v>
      </c>
      <c r="D8" s="362">
        <v>7.3583899999999991</v>
      </c>
      <c r="E8" s="362">
        <v>270.23700000000002</v>
      </c>
      <c r="F8" s="362">
        <v>545.73500000000001</v>
      </c>
      <c r="G8" s="362">
        <v>7.5016438467715361</v>
      </c>
      <c r="H8" s="762">
        <v>14.86</v>
      </c>
      <c r="I8" s="763"/>
      <c r="L8" s="357" t="s">
        <v>902</v>
      </c>
      <c r="M8" s="498">
        <v>24.61</v>
      </c>
      <c r="N8" s="357">
        <v>2006</v>
      </c>
      <c r="O8" s="357">
        <v>30</v>
      </c>
      <c r="P8" s="357">
        <v>966.7</v>
      </c>
    </row>
    <row r="9" spans="1:16">
      <c r="A9" s="764" t="s">
        <v>785</v>
      </c>
      <c r="B9" s="765"/>
      <c r="C9" s="765"/>
      <c r="D9" s="765"/>
      <c r="E9" s="765"/>
      <c r="F9" s="765"/>
      <c r="G9" s="766"/>
      <c r="H9" s="762">
        <v>1.0799999999999998</v>
      </c>
      <c r="I9" s="763"/>
      <c r="L9" s="357" t="s">
        <v>903</v>
      </c>
      <c r="M9" s="498">
        <v>24.61</v>
      </c>
      <c r="N9" s="357">
        <v>2147</v>
      </c>
      <c r="O9" s="357">
        <v>30</v>
      </c>
      <c r="P9" s="357">
        <v>474</v>
      </c>
    </row>
    <row r="10" spans="1:16" ht="15.75" thickBot="1">
      <c r="A10" s="767" t="s">
        <v>81</v>
      </c>
      <c r="B10" s="768"/>
      <c r="C10" s="768"/>
      <c r="D10" s="768"/>
      <c r="E10" s="768"/>
      <c r="F10" s="768"/>
      <c r="G10" s="769"/>
      <c r="H10" s="1010">
        <v>360.23</v>
      </c>
      <c r="I10" s="1011"/>
    </row>
    <row r="11" spans="1:16">
      <c r="A11" s="1007" t="s">
        <v>558</v>
      </c>
      <c r="B11" s="1008"/>
      <c r="C11" s="1008"/>
      <c r="D11" s="1008"/>
      <c r="E11" s="1008"/>
      <c r="F11" s="1008"/>
      <c r="G11" s="1008"/>
      <c r="H11" s="1008"/>
      <c r="I11" s="1009"/>
    </row>
    <row r="12" spans="1:16">
      <c r="A12" s="359" t="s">
        <v>556</v>
      </c>
      <c r="B12" s="360" t="s">
        <v>557</v>
      </c>
      <c r="C12" s="361">
        <v>2006</v>
      </c>
      <c r="D12" s="362">
        <v>534.45699999999999</v>
      </c>
      <c r="E12" s="362">
        <v>270.23700000000002</v>
      </c>
      <c r="F12" s="362">
        <v>545.73500000000001</v>
      </c>
      <c r="G12" s="362">
        <v>544.86186046322302</v>
      </c>
      <c r="H12" s="762">
        <v>1079.31</v>
      </c>
      <c r="I12" s="763"/>
    </row>
    <row r="13" spans="1:16">
      <c r="A13" s="359" t="s">
        <v>897</v>
      </c>
      <c r="B13" s="360" t="s">
        <v>898</v>
      </c>
      <c r="C13" s="361">
        <v>24.61</v>
      </c>
      <c r="D13" s="362">
        <v>7.3583899999999991</v>
      </c>
      <c r="E13" s="362">
        <v>270.23700000000002</v>
      </c>
      <c r="F13" s="362">
        <v>545.73500000000001</v>
      </c>
      <c r="G13" s="362">
        <v>7.5016438467715361</v>
      </c>
      <c r="H13" s="762">
        <v>14.86</v>
      </c>
      <c r="I13" s="763"/>
    </row>
    <row r="14" spans="1:16">
      <c r="A14" s="764" t="s">
        <v>785</v>
      </c>
      <c r="B14" s="765"/>
      <c r="C14" s="765"/>
      <c r="D14" s="765"/>
      <c r="E14" s="765"/>
      <c r="F14" s="765"/>
      <c r="G14" s="766"/>
      <c r="H14" s="762">
        <v>32.223333333333336</v>
      </c>
      <c r="I14" s="763"/>
    </row>
    <row r="15" spans="1:16" ht="15.75" thickBot="1">
      <c r="A15" s="767" t="s">
        <v>81</v>
      </c>
      <c r="B15" s="768"/>
      <c r="C15" s="768"/>
      <c r="D15" s="768"/>
      <c r="E15" s="768"/>
      <c r="F15" s="768"/>
      <c r="G15" s="769"/>
      <c r="H15" s="1010">
        <v>1126.3933333333332</v>
      </c>
      <c r="I15" s="1011"/>
    </row>
    <row r="16" spans="1:16">
      <c r="A16" s="1007" t="s">
        <v>559</v>
      </c>
      <c r="B16" s="1008"/>
      <c r="C16" s="1008"/>
      <c r="D16" s="1008"/>
      <c r="E16" s="1008"/>
      <c r="F16" s="1008"/>
      <c r="G16" s="1008"/>
      <c r="H16" s="1008"/>
      <c r="I16" s="1009"/>
    </row>
    <row r="17" spans="1:9">
      <c r="A17" s="359" t="s">
        <v>556</v>
      </c>
      <c r="B17" s="360" t="s">
        <v>557</v>
      </c>
      <c r="C17" s="361">
        <v>2147</v>
      </c>
      <c r="D17" s="362">
        <v>570.13</v>
      </c>
      <c r="E17" s="362">
        <v>270.23700000000002</v>
      </c>
      <c r="F17" s="362">
        <v>545.73500000000001</v>
      </c>
      <c r="G17" s="362">
        <v>581.22934587047666</v>
      </c>
      <c r="H17" s="762">
        <v>1151.3499999999999</v>
      </c>
      <c r="I17" s="763"/>
    </row>
    <row r="18" spans="1:9">
      <c r="A18" s="359" t="s">
        <v>897</v>
      </c>
      <c r="B18" s="360" t="s">
        <v>898</v>
      </c>
      <c r="C18" s="361">
        <v>24.61</v>
      </c>
      <c r="D18" s="362">
        <v>7.3583899999999991</v>
      </c>
      <c r="E18" s="362">
        <v>270.23700000000002</v>
      </c>
      <c r="F18" s="362">
        <v>545.73500000000001</v>
      </c>
      <c r="G18" s="362">
        <v>7.5016438467715361</v>
      </c>
      <c r="H18" s="762">
        <v>14.86</v>
      </c>
      <c r="I18" s="763"/>
    </row>
    <row r="19" spans="1:9">
      <c r="A19" s="764" t="s">
        <v>785</v>
      </c>
      <c r="B19" s="765"/>
      <c r="C19" s="765"/>
      <c r="D19" s="765"/>
      <c r="E19" s="765"/>
      <c r="F19" s="765"/>
      <c r="G19" s="766"/>
      <c r="H19" s="762">
        <v>15.8</v>
      </c>
      <c r="I19" s="763"/>
    </row>
    <row r="20" spans="1:9" ht="15.75" thickBot="1">
      <c r="A20" s="767" t="s">
        <v>81</v>
      </c>
      <c r="B20" s="768"/>
      <c r="C20" s="768"/>
      <c r="D20" s="768"/>
      <c r="E20" s="768"/>
      <c r="F20" s="768"/>
      <c r="G20" s="769"/>
      <c r="H20" s="1010">
        <v>1182.0099999999998</v>
      </c>
      <c r="I20" s="1011"/>
    </row>
  </sheetData>
  <mergeCells count="31">
    <mergeCell ref="A9:G9"/>
    <mergeCell ref="D3:D5"/>
    <mergeCell ref="E3:G3"/>
    <mergeCell ref="H3:I4"/>
    <mergeCell ref="G4:G5"/>
    <mergeCell ref="H5:I5"/>
    <mergeCell ref="H8:I8"/>
    <mergeCell ref="A20:G20"/>
    <mergeCell ref="H20:I20"/>
    <mergeCell ref="H12:I12"/>
    <mergeCell ref="H13:I13"/>
    <mergeCell ref="A14:G14"/>
    <mergeCell ref="H14:I14"/>
    <mergeCell ref="A15:G15"/>
    <mergeCell ref="H15:I15"/>
    <mergeCell ref="A1:I1"/>
    <mergeCell ref="A16:I16"/>
    <mergeCell ref="H17:I17"/>
    <mergeCell ref="H18:I18"/>
    <mergeCell ref="A19:G19"/>
    <mergeCell ref="H19:I19"/>
    <mergeCell ref="A6:I6"/>
    <mergeCell ref="H7:I7"/>
    <mergeCell ref="H9:I9"/>
    <mergeCell ref="A10:G10"/>
    <mergeCell ref="H10:I10"/>
    <mergeCell ref="A11:I11"/>
    <mergeCell ref="A2:I2"/>
    <mergeCell ref="A3:A5"/>
    <mergeCell ref="B3:B5"/>
    <mergeCell ref="C3:C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2" orientation="landscape" horizont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4:P45"/>
  <sheetViews>
    <sheetView showGridLines="0" workbookViewId="0">
      <selection sqref="A1:XFD1048576"/>
    </sheetView>
  </sheetViews>
  <sheetFormatPr defaultRowHeight="12.75"/>
  <cols>
    <col min="1" max="1" width="8.85546875" style="486"/>
    <col min="2" max="2" width="35.5703125" style="486" customWidth="1"/>
    <col min="3" max="3" width="13.85546875" style="486" customWidth="1"/>
    <col min="4" max="4" width="24.28515625" style="486" customWidth="1"/>
    <col min="5" max="5" width="20.140625" style="486" customWidth="1"/>
    <col min="6" max="8" width="0" style="486" hidden="1" customWidth="1"/>
    <col min="9" max="257" width="8.85546875" style="486"/>
    <col min="258" max="258" width="35.5703125" style="486" customWidth="1"/>
    <col min="259" max="259" width="13.85546875" style="486" customWidth="1"/>
    <col min="260" max="260" width="24.28515625" style="486" customWidth="1"/>
    <col min="261" max="261" width="20.140625" style="486" customWidth="1"/>
    <col min="262" max="264" width="0" style="486" hidden="1" customWidth="1"/>
    <col min="265" max="513" width="8.85546875" style="486"/>
    <col min="514" max="514" width="35.5703125" style="486" customWidth="1"/>
    <col min="515" max="515" width="13.85546875" style="486" customWidth="1"/>
    <col min="516" max="516" width="24.28515625" style="486" customWidth="1"/>
    <col min="517" max="517" width="20.140625" style="486" customWidth="1"/>
    <col min="518" max="520" width="0" style="486" hidden="1" customWidth="1"/>
    <col min="521" max="769" width="8.85546875" style="486"/>
    <col min="770" max="770" width="35.5703125" style="486" customWidth="1"/>
    <col min="771" max="771" width="13.85546875" style="486" customWidth="1"/>
    <col min="772" max="772" width="24.28515625" style="486" customWidth="1"/>
    <col min="773" max="773" width="20.140625" style="486" customWidth="1"/>
    <col min="774" max="776" width="0" style="486" hidden="1" customWidth="1"/>
    <col min="777" max="1025" width="8.85546875" style="486"/>
    <col min="1026" max="1026" width="35.5703125" style="486" customWidth="1"/>
    <col min="1027" max="1027" width="13.85546875" style="486" customWidth="1"/>
    <col min="1028" max="1028" width="24.28515625" style="486" customWidth="1"/>
    <col min="1029" max="1029" width="20.140625" style="486" customWidth="1"/>
    <col min="1030" max="1032" width="0" style="486" hidden="1" customWidth="1"/>
    <col min="1033" max="1281" width="8.85546875" style="486"/>
    <col min="1282" max="1282" width="35.5703125" style="486" customWidth="1"/>
    <col min="1283" max="1283" width="13.85546875" style="486" customWidth="1"/>
    <col min="1284" max="1284" width="24.28515625" style="486" customWidth="1"/>
    <col min="1285" max="1285" width="20.140625" style="486" customWidth="1"/>
    <col min="1286" max="1288" width="0" style="486" hidden="1" customWidth="1"/>
    <col min="1289" max="1537" width="8.85546875" style="486"/>
    <col min="1538" max="1538" width="35.5703125" style="486" customWidth="1"/>
    <col min="1539" max="1539" width="13.85546875" style="486" customWidth="1"/>
    <col min="1540" max="1540" width="24.28515625" style="486" customWidth="1"/>
    <col min="1541" max="1541" width="20.140625" style="486" customWidth="1"/>
    <col min="1542" max="1544" width="0" style="486" hidden="1" customWidth="1"/>
    <col min="1545" max="1793" width="8.85546875" style="486"/>
    <col min="1794" max="1794" width="35.5703125" style="486" customWidth="1"/>
    <col min="1795" max="1795" width="13.85546875" style="486" customWidth="1"/>
    <col min="1796" max="1796" width="24.28515625" style="486" customWidth="1"/>
    <col min="1797" max="1797" width="20.140625" style="486" customWidth="1"/>
    <col min="1798" max="1800" width="0" style="486" hidden="1" customWidth="1"/>
    <col min="1801" max="2049" width="8.85546875" style="486"/>
    <col min="2050" max="2050" width="35.5703125" style="486" customWidth="1"/>
    <col min="2051" max="2051" width="13.85546875" style="486" customWidth="1"/>
    <col min="2052" max="2052" width="24.28515625" style="486" customWidth="1"/>
    <col min="2053" max="2053" width="20.140625" style="486" customWidth="1"/>
    <col min="2054" max="2056" width="0" style="486" hidden="1" customWidth="1"/>
    <col min="2057" max="2305" width="8.85546875" style="486"/>
    <col min="2306" max="2306" width="35.5703125" style="486" customWidth="1"/>
    <col min="2307" max="2307" width="13.85546875" style="486" customWidth="1"/>
    <col min="2308" max="2308" width="24.28515625" style="486" customWidth="1"/>
    <col min="2309" max="2309" width="20.140625" style="486" customWidth="1"/>
    <col min="2310" max="2312" width="0" style="486" hidden="1" customWidth="1"/>
    <col min="2313" max="2561" width="8.85546875" style="486"/>
    <col min="2562" max="2562" width="35.5703125" style="486" customWidth="1"/>
    <col min="2563" max="2563" width="13.85546875" style="486" customWidth="1"/>
    <col min="2564" max="2564" width="24.28515625" style="486" customWidth="1"/>
    <col min="2565" max="2565" width="20.140625" style="486" customWidth="1"/>
    <col min="2566" max="2568" width="0" style="486" hidden="1" customWidth="1"/>
    <col min="2569" max="2817" width="8.85546875" style="486"/>
    <col min="2818" max="2818" width="35.5703125" style="486" customWidth="1"/>
    <col min="2819" max="2819" width="13.85546875" style="486" customWidth="1"/>
    <col min="2820" max="2820" width="24.28515625" style="486" customWidth="1"/>
    <col min="2821" max="2821" width="20.140625" style="486" customWidth="1"/>
    <col min="2822" max="2824" width="0" style="486" hidden="1" customWidth="1"/>
    <col min="2825" max="3073" width="8.85546875" style="486"/>
    <col min="3074" max="3074" width="35.5703125" style="486" customWidth="1"/>
    <col min="3075" max="3075" width="13.85546875" style="486" customWidth="1"/>
    <col min="3076" max="3076" width="24.28515625" style="486" customWidth="1"/>
    <col min="3077" max="3077" width="20.140625" style="486" customWidth="1"/>
    <col min="3078" max="3080" width="0" style="486" hidden="1" customWidth="1"/>
    <col min="3081" max="3329" width="8.85546875" style="486"/>
    <col min="3330" max="3330" width="35.5703125" style="486" customWidth="1"/>
    <col min="3331" max="3331" width="13.85546875" style="486" customWidth="1"/>
    <col min="3332" max="3332" width="24.28515625" style="486" customWidth="1"/>
    <col min="3333" max="3333" width="20.140625" style="486" customWidth="1"/>
    <col min="3334" max="3336" width="0" style="486" hidden="1" customWidth="1"/>
    <col min="3337" max="3585" width="8.85546875" style="486"/>
    <col min="3586" max="3586" width="35.5703125" style="486" customWidth="1"/>
    <col min="3587" max="3587" width="13.85546875" style="486" customWidth="1"/>
    <col min="3588" max="3588" width="24.28515625" style="486" customWidth="1"/>
    <col min="3589" max="3589" width="20.140625" style="486" customWidth="1"/>
    <col min="3590" max="3592" width="0" style="486" hidden="1" customWidth="1"/>
    <col min="3593" max="3841" width="8.85546875" style="486"/>
    <col min="3842" max="3842" width="35.5703125" style="486" customWidth="1"/>
    <col min="3843" max="3843" width="13.85546875" style="486" customWidth="1"/>
    <col min="3844" max="3844" width="24.28515625" style="486" customWidth="1"/>
    <col min="3845" max="3845" width="20.140625" style="486" customWidth="1"/>
    <col min="3846" max="3848" width="0" style="486" hidden="1" customWidth="1"/>
    <col min="3849" max="4097" width="8.85546875" style="486"/>
    <col min="4098" max="4098" width="35.5703125" style="486" customWidth="1"/>
    <col min="4099" max="4099" width="13.85546875" style="486" customWidth="1"/>
    <col min="4100" max="4100" width="24.28515625" style="486" customWidth="1"/>
    <col min="4101" max="4101" width="20.140625" style="486" customWidth="1"/>
    <col min="4102" max="4104" width="0" style="486" hidden="1" customWidth="1"/>
    <col min="4105" max="4353" width="8.85546875" style="486"/>
    <col min="4354" max="4354" width="35.5703125" style="486" customWidth="1"/>
    <col min="4355" max="4355" width="13.85546875" style="486" customWidth="1"/>
    <col min="4356" max="4356" width="24.28515625" style="486" customWidth="1"/>
    <col min="4357" max="4357" width="20.140625" style="486" customWidth="1"/>
    <col min="4358" max="4360" width="0" style="486" hidden="1" customWidth="1"/>
    <col min="4361" max="4609" width="8.85546875" style="486"/>
    <col min="4610" max="4610" width="35.5703125" style="486" customWidth="1"/>
    <col min="4611" max="4611" width="13.85546875" style="486" customWidth="1"/>
    <col min="4612" max="4612" width="24.28515625" style="486" customWidth="1"/>
    <col min="4613" max="4613" width="20.140625" style="486" customWidth="1"/>
    <col min="4614" max="4616" width="0" style="486" hidden="1" customWidth="1"/>
    <col min="4617" max="4865" width="8.85546875" style="486"/>
    <col min="4866" max="4866" width="35.5703125" style="486" customWidth="1"/>
    <col min="4867" max="4867" width="13.85546875" style="486" customWidth="1"/>
    <col min="4868" max="4868" width="24.28515625" style="486" customWidth="1"/>
    <col min="4869" max="4869" width="20.140625" style="486" customWidth="1"/>
    <col min="4870" max="4872" width="0" style="486" hidden="1" customWidth="1"/>
    <col min="4873" max="5121" width="8.85546875" style="486"/>
    <col min="5122" max="5122" width="35.5703125" style="486" customWidth="1"/>
    <col min="5123" max="5123" width="13.85546875" style="486" customWidth="1"/>
    <col min="5124" max="5124" width="24.28515625" style="486" customWidth="1"/>
    <col min="5125" max="5125" width="20.140625" style="486" customWidth="1"/>
    <col min="5126" max="5128" width="0" style="486" hidden="1" customWidth="1"/>
    <col min="5129" max="5377" width="8.85546875" style="486"/>
    <col min="5378" max="5378" width="35.5703125" style="486" customWidth="1"/>
    <col min="5379" max="5379" width="13.85546875" style="486" customWidth="1"/>
    <col min="5380" max="5380" width="24.28515625" style="486" customWidth="1"/>
    <col min="5381" max="5381" width="20.140625" style="486" customWidth="1"/>
    <col min="5382" max="5384" width="0" style="486" hidden="1" customWidth="1"/>
    <col min="5385" max="5633" width="8.85546875" style="486"/>
    <col min="5634" max="5634" width="35.5703125" style="486" customWidth="1"/>
    <col min="5635" max="5635" width="13.85546875" style="486" customWidth="1"/>
    <col min="5636" max="5636" width="24.28515625" style="486" customWidth="1"/>
    <col min="5637" max="5637" width="20.140625" style="486" customWidth="1"/>
    <col min="5638" max="5640" width="0" style="486" hidden="1" customWidth="1"/>
    <col min="5641" max="5889" width="8.85546875" style="486"/>
    <col min="5890" max="5890" width="35.5703125" style="486" customWidth="1"/>
    <col min="5891" max="5891" width="13.85546875" style="486" customWidth="1"/>
    <col min="5892" max="5892" width="24.28515625" style="486" customWidth="1"/>
    <col min="5893" max="5893" width="20.140625" style="486" customWidth="1"/>
    <col min="5894" max="5896" width="0" style="486" hidden="1" customWidth="1"/>
    <col min="5897" max="6145" width="8.85546875" style="486"/>
    <col min="6146" max="6146" width="35.5703125" style="486" customWidth="1"/>
    <col min="6147" max="6147" width="13.85546875" style="486" customWidth="1"/>
    <col min="6148" max="6148" width="24.28515625" style="486" customWidth="1"/>
    <col min="6149" max="6149" width="20.140625" style="486" customWidth="1"/>
    <col min="6150" max="6152" width="0" style="486" hidden="1" customWidth="1"/>
    <col min="6153" max="6401" width="8.85546875" style="486"/>
    <col min="6402" max="6402" width="35.5703125" style="486" customWidth="1"/>
    <col min="6403" max="6403" width="13.85546875" style="486" customWidth="1"/>
    <col min="6404" max="6404" width="24.28515625" style="486" customWidth="1"/>
    <col min="6405" max="6405" width="20.140625" style="486" customWidth="1"/>
    <col min="6406" max="6408" width="0" style="486" hidden="1" customWidth="1"/>
    <col min="6409" max="6657" width="8.85546875" style="486"/>
    <col min="6658" max="6658" width="35.5703125" style="486" customWidth="1"/>
    <col min="6659" max="6659" width="13.85546875" style="486" customWidth="1"/>
    <col min="6660" max="6660" width="24.28515625" style="486" customWidth="1"/>
    <col min="6661" max="6661" width="20.140625" style="486" customWidth="1"/>
    <col min="6662" max="6664" width="0" style="486" hidden="1" customWidth="1"/>
    <col min="6665" max="6913" width="8.85546875" style="486"/>
    <col min="6914" max="6914" width="35.5703125" style="486" customWidth="1"/>
    <col min="6915" max="6915" width="13.85546875" style="486" customWidth="1"/>
    <col min="6916" max="6916" width="24.28515625" style="486" customWidth="1"/>
    <col min="6917" max="6917" width="20.140625" style="486" customWidth="1"/>
    <col min="6918" max="6920" width="0" style="486" hidden="1" customWidth="1"/>
    <col min="6921" max="7169" width="8.85546875" style="486"/>
    <col min="7170" max="7170" width="35.5703125" style="486" customWidth="1"/>
    <col min="7171" max="7171" width="13.85546875" style="486" customWidth="1"/>
    <col min="7172" max="7172" width="24.28515625" style="486" customWidth="1"/>
    <col min="7173" max="7173" width="20.140625" style="486" customWidth="1"/>
    <col min="7174" max="7176" width="0" style="486" hidden="1" customWidth="1"/>
    <col min="7177" max="7425" width="8.85546875" style="486"/>
    <col min="7426" max="7426" width="35.5703125" style="486" customWidth="1"/>
    <col min="7427" max="7427" width="13.85546875" style="486" customWidth="1"/>
    <col min="7428" max="7428" width="24.28515625" style="486" customWidth="1"/>
    <col min="7429" max="7429" width="20.140625" style="486" customWidth="1"/>
    <col min="7430" max="7432" width="0" style="486" hidden="1" customWidth="1"/>
    <col min="7433" max="7681" width="8.85546875" style="486"/>
    <col min="7682" max="7682" width="35.5703125" style="486" customWidth="1"/>
    <col min="7683" max="7683" width="13.85546875" style="486" customWidth="1"/>
    <col min="7684" max="7684" width="24.28515625" style="486" customWidth="1"/>
    <col min="7685" max="7685" width="20.140625" style="486" customWidth="1"/>
    <col min="7686" max="7688" width="0" style="486" hidden="1" customWidth="1"/>
    <col min="7689" max="7937" width="8.85546875" style="486"/>
    <col min="7938" max="7938" width="35.5703125" style="486" customWidth="1"/>
    <col min="7939" max="7939" width="13.85546875" style="486" customWidth="1"/>
    <col min="7940" max="7940" width="24.28515625" style="486" customWidth="1"/>
    <col min="7941" max="7941" width="20.140625" style="486" customWidth="1"/>
    <col min="7942" max="7944" width="0" style="486" hidden="1" customWidth="1"/>
    <col min="7945" max="8193" width="8.85546875" style="486"/>
    <col min="8194" max="8194" width="35.5703125" style="486" customWidth="1"/>
    <col min="8195" max="8195" width="13.85546875" style="486" customWidth="1"/>
    <col min="8196" max="8196" width="24.28515625" style="486" customWidth="1"/>
    <col min="8197" max="8197" width="20.140625" style="486" customWidth="1"/>
    <col min="8198" max="8200" width="0" style="486" hidden="1" customWidth="1"/>
    <col min="8201" max="8449" width="8.85546875" style="486"/>
    <col min="8450" max="8450" width="35.5703125" style="486" customWidth="1"/>
    <col min="8451" max="8451" width="13.85546875" style="486" customWidth="1"/>
    <col min="8452" max="8452" width="24.28515625" style="486" customWidth="1"/>
    <col min="8453" max="8453" width="20.140625" style="486" customWidth="1"/>
    <col min="8454" max="8456" width="0" style="486" hidden="1" customWidth="1"/>
    <col min="8457" max="8705" width="8.85546875" style="486"/>
    <col min="8706" max="8706" width="35.5703125" style="486" customWidth="1"/>
    <col min="8707" max="8707" width="13.85546875" style="486" customWidth="1"/>
    <col min="8708" max="8708" width="24.28515625" style="486" customWidth="1"/>
    <col min="8709" max="8709" width="20.140625" style="486" customWidth="1"/>
    <col min="8710" max="8712" width="0" style="486" hidden="1" customWidth="1"/>
    <col min="8713" max="8961" width="8.85546875" style="486"/>
    <col min="8962" max="8962" width="35.5703125" style="486" customWidth="1"/>
    <col min="8963" max="8963" width="13.85546875" style="486" customWidth="1"/>
    <col min="8964" max="8964" width="24.28515625" style="486" customWidth="1"/>
    <col min="8965" max="8965" width="20.140625" style="486" customWidth="1"/>
    <col min="8966" max="8968" width="0" style="486" hidden="1" customWidth="1"/>
    <col min="8969" max="9217" width="8.85546875" style="486"/>
    <col min="9218" max="9218" width="35.5703125" style="486" customWidth="1"/>
    <col min="9219" max="9219" width="13.85546875" style="486" customWidth="1"/>
    <col min="9220" max="9220" width="24.28515625" style="486" customWidth="1"/>
    <col min="9221" max="9221" width="20.140625" style="486" customWidth="1"/>
    <col min="9222" max="9224" width="0" style="486" hidden="1" customWidth="1"/>
    <col min="9225" max="9473" width="8.85546875" style="486"/>
    <col min="9474" max="9474" width="35.5703125" style="486" customWidth="1"/>
    <col min="9475" max="9475" width="13.85546875" style="486" customWidth="1"/>
    <col min="9476" max="9476" width="24.28515625" style="486" customWidth="1"/>
    <col min="9477" max="9477" width="20.140625" style="486" customWidth="1"/>
    <col min="9478" max="9480" width="0" style="486" hidden="1" customWidth="1"/>
    <col min="9481" max="9729" width="8.85546875" style="486"/>
    <col min="9730" max="9730" width="35.5703125" style="486" customWidth="1"/>
    <col min="9731" max="9731" width="13.85546875" style="486" customWidth="1"/>
    <col min="9732" max="9732" width="24.28515625" style="486" customWidth="1"/>
    <col min="9733" max="9733" width="20.140625" style="486" customWidth="1"/>
    <col min="9734" max="9736" width="0" style="486" hidden="1" customWidth="1"/>
    <col min="9737" max="9985" width="8.85546875" style="486"/>
    <col min="9986" max="9986" width="35.5703125" style="486" customWidth="1"/>
    <col min="9987" max="9987" width="13.85546875" style="486" customWidth="1"/>
    <col min="9988" max="9988" width="24.28515625" style="486" customWidth="1"/>
    <col min="9989" max="9989" width="20.140625" style="486" customWidth="1"/>
    <col min="9990" max="9992" width="0" style="486" hidden="1" customWidth="1"/>
    <col min="9993" max="10241" width="8.85546875" style="486"/>
    <col min="10242" max="10242" width="35.5703125" style="486" customWidth="1"/>
    <col min="10243" max="10243" width="13.85546875" style="486" customWidth="1"/>
    <col min="10244" max="10244" width="24.28515625" style="486" customWidth="1"/>
    <col min="10245" max="10245" width="20.140625" style="486" customWidth="1"/>
    <col min="10246" max="10248" width="0" style="486" hidden="1" customWidth="1"/>
    <col min="10249" max="10497" width="8.85546875" style="486"/>
    <col min="10498" max="10498" width="35.5703125" style="486" customWidth="1"/>
    <col min="10499" max="10499" width="13.85546875" style="486" customWidth="1"/>
    <col min="10500" max="10500" width="24.28515625" style="486" customWidth="1"/>
    <col min="10501" max="10501" width="20.140625" style="486" customWidth="1"/>
    <col min="10502" max="10504" width="0" style="486" hidden="1" customWidth="1"/>
    <col min="10505" max="10753" width="8.85546875" style="486"/>
    <col min="10754" max="10754" width="35.5703125" style="486" customWidth="1"/>
    <col min="10755" max="10755" width="13.85546875" style="486" customWidth="1"/>
    <col min="10756" max="10756" width="24.28515625" style="486" customWidth="1"/>
    <col min="10757" max="10757" width="20.140625" style="486" customWidth="1"/>
    <col min="10758" max="10760" width="0" style="486" hidden="1" customWidth="1"/>
    <col min="10761" max="11009" width="8.85546875" style="486"/>
    <col min="11010" max="11010" width="35.5703125" style="486" customWidth="1"/>
    <col min="11011" max="11011" width="13.85546875" style="486" customWidth="1"/>
    <col min="11012" max="11012" width="24.28515625" style="486" customWidth="1"/>
    <col min="11013" max="11013" width="20.140625" style="486" customWidth="1"/>
    <col min="11014" max="11016" width="0" style="486" hidden="1" customWidth="1"/>
    <col min="11017" max="11265" width="8.85546875" style="486"/>
    <col min="11266" max="11266" width="35.5703125" style="486" customWidth="1"/>
    <col min="11267" max="11267" width="13.85546875" style="486" customWidth="1"/>
    <col min="11268" max="11268" width="24.28515625" style="486" customWidth="1"/>
    <col min="11269" max="11269" width="20.140625" style="486" customWidth="1"/>
    <col min="11270" max="11272" width="0" style="486" hidden="1" customWidth="1"/>
    <col min="11273" max="11521" width="8.85546875" style="486"/>
    <col min="11522" max="11522" width="35.5703125" style="486" customWidth="1"/>
    <col min="11523" max="11523" width="13.85546875" style="486" customWidth="1"/>
    <col min="11524" max="11524" width="24.28515625" style="486" customWidth="1"/>
    <col min="11525" max="11525" width="20.140625" style="486" customWidth="1"/>
    <col min="11526" max="11528" width="0" style="486" hidden="1" customWidth="1"/>
    <col min="11529" max="11777" width="8.85546875" style="486"/>
    <col min="11778" max="11778" width="35.5703125" style="486" customWidth="1"/>
    <col min="11779" max="11779" width="13.85546875" style="486" customWidth="1"/>
    <col min="11780" max="11780" width="24.28515625" style="486" customWidth="1"/>
    <col min="11781" max="11781" width="20.140625" style="486" customWidth="1"/>
    <col min="11782" max="11784" width="0" style="486" hidden="1" customWidth="1"/>
    <col min="11785" max="12033" width="8.85546875" style="486"/>
    <col min="12034" max="12034" width="35.5703125" style="486" customWidth="1"/>
    <col min="12035" max="12035" width="13.85546875" style="486" customWidth="1"/>
    <col min="12036" max="12036" width="24.28515625" style="486" customWidth="1"/>
    <col min="12037" max="12037" width="20.140625" style="486" customWidth="1"/>
    <col min="12038" max="12040" width="0" style="486" hidden="1" customWidth="1"/>
    <col min="12041" max="12289" width="8.85546875" style="486"/>
    <col min="12290" max="12290" width="35.5703125" style="486" customWidth="1"/>
    <col min="12291" max="12291" width="13.85546875" style="486" customWidth="1"/>
    <col min="12292" max="12292" width="24.28515625" style="486" customWidth="1"/>
    <col min="12293" max="12293" width="20.140625" style="486" customWidth="1"/>
    <col min="12294" max="12296" width="0" style="486" hidden="1" customWidth="1"/>
    <col min="12297" max="12545" width="8.85546875" style="486"/>
    <col min="12546" max="12546" width="35.5703125" style="486" customWidth="1"/>
    <col min="12547" max="12547" width="13.85546875" style="486" customWidth="1"/>
    <col min="12548" max="12548" width="24.28515625" style="486" customWidth="1"/>
    <col min="12549" max="12549" width="20.140625" style="486" customWidth="1"/>
    <col min="12550" max="12552" width="0" style="486" hidden="1" customWidth="1"/>
    <col min="12553" max="12801" width="8.85546875" style="486"/>
    <col min="12802" max="12802" width="35.5703125" style="486" customWidth="1"/>
    <col min="12803" max="12803" width="13.85546875" style="486" customWidth="1"/>
    <col min="12804" max="12804" width="24.28515625" style="486" customWidth="1"/>
    <col min="12805" max="12805" width="20.140625" style="486" customWidth="1"/>
    <col min="12806" max="12808" width="0" style="486" hidden="1" customWidth="1"/>
    <col min="12809" max="13057" width="8.85546875" style="486"/>
    <col min="13058" max="13058" width="35.5703125" style="486" customWidth="1"/>
    <col min="13059" max="13059" width="13.85546875" style="486" customWidth="1"/>
    <col min="13060" max="13060" width="24.28515625" style="486" customWidth="1"/>
    <col min="13061" max="13061" width="20.140625" style="486" customWidth="1"/>
    <col min="13062" max="13064" width="0" style="486" hidden="1" customWidth="1"/>
    <col min="13065" max="13313" width="8.85546875" style="486"/>
    <col min="13314" max="13314" width="35.5703125" style="486" customWidth="1"/>
    <col min="13315" max="13315" width="13.85546875" style="486" customWidth="1"/>
    <col min="13316" max="13316" width="24.28515625" style="486" customWidth="1"/>
    <col min="13317" max="13317" width="20.140625" style="486" customWidth="1"/>
    <col min="13318" max="13320" width="0" style="486" hidden="1" customWidth="1"/>
    <col min="13321" max="13569" width="8.85546875" style="486"/>
    <col min="13570" max="13570" width="35.5703125" style="486" customWidth="1"/>
    <col min="13571" max="13571" width="13.85546875" style="486" customWidth="1"/>
    <col min="13572" max="13572" width="24.28515625" style="486" customWidth="1"/>
    <col min="13573" max="13573" width="20.140625" style="486" customWidth="1"/>
    <col min="13574" max="13576" width="0" style="486" hidden="1" customWidth="1"/>
    <col min="13577" max="13825" width="8.85546875" style="486"/>
    <col min="13826" max="13826" width="35.5703125" style="486" customWidth="1"/>
    <col min="13827" max="13827" width="13.85546875" style="486" customWidth="1"/>
    <col min="13828" max="13828" width="24.28515625" style="486" customWidth="1"/>
    <col min="13829" max="13829" width="20.140625" style="486" customWidth="1"/>
    <col min="13830" max="13832" width="0" style="486" hidden="1" customWidth="1"/>
    <col min="13833" max="14081" width="8.85546875" style="486"/>
    <col min="14082" max="14082" width="35.5703125" style="486" customWidth="1"/>
    <col min="14083" max="14083" width="13.85546875" style="486" customWidth="1"/>
    <col min="14084" max="14084" width="24.28515625" style="486" customWidth="1"/>
    <col min="14085" max="14085" width="20.140625" style="486" customWidth="1"/>
    <col min="14086" max="14088" width="0" style="486" hidden="1" customWidth="1"/>
    <col min="14089" max="14337" width="8.85546875" style="486"/>
    <col min="14338" max="14338" width="35.5703125" style="486" customWidth="1"/>
    <col min="14339" max="14339" width="13.85546875" style="486" customWidth="1"/>
    <col min="14340" max="14340" width="24.28515625" style="486" customWidth="1"/>
    <col min="14341" max="14341" width="20.140625" style="486" customWidth="1"/>
    <col min="14342" max="14344" width="0" style="486" hidden="1" customWidth="1"/>
    <col min="14345" max="14593" width="8.85546875" style="486"/>
    <col min="14594" max="14594" width="35.5703125" style="486" customWidth="1"/>
    <col min="14595" max="14595" width="13.85546875" style="486" customWidth="1"/>
    <col min="14596" max="14596" width="24.28515625" style="486" customWidth="1"/>
    <col min="14597" max="14597" width="20.140625" style="486" customWidth="1"/>
    <col min="14598" max="14600" width="0" style="486" hidden="1" customWidth="1"/>
    <col min="14601" max="14849" width="8.85546875" style="486"/>
    <col min="14850" max="14850" width="35.5703125" style="486" customWidth="1"/>
    <col min="14851" max="14851" width="13.85546875" style="486" customWidth="1"/>
    <col min="14852" max="14852" width="24.28515625" style="486" customWidth="1"/>
    <col min="14853" max="14853" width="20.140625" style="486" customWidth="1"/>
    <col min="14854" max="14856" width="0" style="486" hidden="1" customWidth="1"/>
    <col min="14857" max="15105" width="8.85546875" style="486"/>
    <col min="15106" max="15106" width="35.5703125" style="486" customWidth="1"/>
    <col min="15107" max="15107" width="13.85546875" style="486" customWidth="1"/>
    <col min="15108" max="15108" width="24.28515625" style="486" customWidth="1"/>
    <col min="15109" max="15109" width="20.140625" style="486" customWidth="1"/>
    <col min="15110" max="15112" width="0" style="486" hidden="1" customWidth="1"/>
    <col min="15113" max="15361" width="8.85546875" style="486"/>
    <col min="15362" max="15362" width="35.5703125" style="486" customWidth="1"/>
    <col min="15363" max="15363" width="13.85546875" style="486" customWidth="1"/>
    <col min="15364" max="15364" width="24.28515625" style="486" customWidth="1"/>
    <col min="15365" max="15365" width="20.140625" style="486" customWidth="1"/>
    <col min="15366" max="15368" width="0" style="486" hidden="1" customWidth="1"/>
    <col min="15369" max="15617" width="8.85546875" style="486"/>
    <col min="15618" max="15618" width="35.5703125" style="486" customWidth="1"/>
    <col min="15619" max="15619" width="13.85546875" style="486" customWidth="1"/>
    <col min="15620" max="15620" width="24.28515625" style="486" customWidth="1"/>
    <col min="15621" max="15621" width="20.140625" style="486" customWidth="1"/>
    <col min="15622" max="15624" width="0" style="486" hidden="1" customWidth="1"/>
    <col min="15625" max="15873" width="8.85546875" style="486"/>
    <col min="15874" max="15874" width="35.5703125" style="486" customWidth="1"/>
    <col min="15875" max="15875" width="13.85546875" style="486" customWidth="1"/>
    <col min="15876" max="15876" width="24.28515625" style="486" customWidth="1"/>
    <col min="15877" max="15877" width="20.140625" style="486" customWidth="1"/>
    <col min="15878" max="15880" width="0" style="486" hidden="1" customWidth="1"/>
    <col min="15881" max="16129" width="8.85546875" style="486"/>
    <col min="16130" max="16130" width="35.5703125" style="486" customWidth="1"/>
    <col min="16131" max="16131" width="13.85546875" style="486" customWidth="1"/>
    <col min="16132" max="16132" width="24.28515625" style="486" customWidth="1"/>
    <col min="16133" max="16133" width="20.140625" style="486" customWidth="1"/>
    <col min="16134" max="16136" width="0" style="486" hidden="1" customWidth="1"/>
    <col min="16137" max="16384" width="8.85546875" style="486"/>
  </cols>
  <sheetData>
    <row r="4" spans="2:14" ht="13.5" thickBot="1"/>
    <row r="5" spans="2:14" ht="19.5" thickBot="1">
      <c r="B5" s="774" t="s">
        <v>906</v>
      </c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8"/>
    </row>
    <row r="6" spans="2:14">
      <c r="B6" s="487" t="s">
        <v>907</v>
      </c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9"/>
    </row>
    <row r="7" spans="2:14">
      <c r="B7" s="490" t="s">
        <v>908</v>
      </c>
      <c r="C7" s="491"/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2"/>
    </row>
    <row r="8" spans="2:14" ht="13.5" thickBot="1">
      <c r="B8" s="775" t="s">
        <v>909</v>
      </c>
      <c r="C8" s="776"/>
      <c r="D8" s="776"/>
      <c r="E8" s="776"/>
      <c r="F8" s="776"/>
      <c r="G8" s="776"/>
      <c r="H8" s="776"/>
      <c r="I8" s="776"/>
      <c r="J8" s="776"/>
      <c r="K8" s="776"/>
      <c r="L8" s="776"/>
      <c r="M8" s="776"/>
      <c r="N8" s="777"/>
    </row>
    <row r="9" spans="2:14">
      <c r="B9" s="1044" t="s">
        <v>565</v>
      </c>
      <c r="C9" s="1041" t="s">
        <v>752</v>
      </c>
      <c r="D9" s="781" t="s">
        <v>116</v>
      </c>
      <c r="E9" s="1039"/>
      <c r="F9" s="778" t="s">
        <v>910</v>
      </c>
      <c r="G9" s="779"/>
      <c r="H9" s="780"/>
      <c r="I9" s="781" t="s">
        <v>547</v>
      </c>
      <c r="J9" s="782"/>
      <c r="K9" s="782"/>
      <c r="L9" s="782"/>
      <c r="M9" s="782"/>
      <c r="N9" s="783"/>
    </row>
    <row r="10" spans="2:14">
      <c r="B10" s="1045"/>
      <c r="C10" s="1042"/>
      <c r="D10" s="784"/>
      <c r="E10" s="1040"/>
      <c r="F10" s="787" t="s">
        <v>911</v>
      </c>
      <c r="G10" s="788"/>
      <c r="H10" s="789"/>
      <c r="I10" s="784"/>
      <c r="J10" s="785"/>
      <c r="K10" s="785"/>
      <c r="L10" s="785"/>
      <c r="M10" s="785"/>
      <c r="N10" s="786"/>
    </row>
    <row r="11" spans="2:14" ht="36.75" thickBot="1">
      <c r="B11" s="1046"/>
      <c r="C11" s="1043"/>
      <c r="D11" s="656" t="s">
        <v>117</v>
      </c>
      <c r="E11" s="656" t="s">
        <v>118</v>
      </c>
      <c r="F11" s="656" t="s">
        <v>912</v>
      </c>
      <c r="G11" s="656" t="s">
        <v>119</v>
      </c>
      <c r="H11" s="656" t="s">
        <v>81</v>
      </c>
      <c r="I11" s="656" t="s">
        <v>566</v>
      </c>
      <c r="J11" s="656" t="s">
        <v>567</v>
      </c>
      <c r="K11" s="656" t="s">
        <v>913</v>
      </c>
      <c r="L11" s="514" t="s">
        <v>914</v>
      </c>
      <c r="M11" s="514" t="s">
        <v>915</v>
      </c>
      <c r="N11" s="515" t="s">
        <v>81</v>
      </c>
    </row>
    <row r="12" spans="2:14" ht="25.5">
      <c r="B12" s="659" t="s">
        <v>916</v>
      </c>
      <c r="C12" s="655" t="s">
        <v>917</v>
      </c>
      <c r="D12" s="655" t="s">
        <v>918</v>
      </c>
      <c r="E12" s="655" t="s">
        <v>570</v>
      </c>
      <c r="F12" s="655"/>
      <c r="G12" s="655"/>
      <c r="H12" s="655"/>
      <c r="I12" s="655"/>
      <c r="J12" s="655">
        <v>16.510000000000002</v>
      </c>
      <c r="K12" s="655">
        <v>0</v>
      </c>
      <c r="L12" s="655">
        <v>16.510000000000002</v>
      </c>
      <c r="M12" s="655"/>
      <c r="N12" s="494">
        <v>16.510000000000002</v>
      </c>
    </row>
    <row r="13" spans="2:14" ht="12.75" customHeight="1">
      <c r="B13" s="1036" t="s">
        <v>919</v>
      </c>
      <c r="C13" s="1020" t="s">
        <v>917</v>
      </c>
      <c r="D13" s="1020" t="s">
        <v>918</v>
      </c>
      <c r="E13" s="1020" t="s">
        <v>570</v>
      </c>
      <c r="F13" s="1020"/>
      <c r="G13" s="1020"/>
      <c r="H13" s="1020"/>
      <c r="I13" s="652"/>
      <c r="J13" s="1020">
        <v>16.510000000000002</v>
      </c>
      <c r="K13" s="1020">
        <v>0</v>
      </c>
      <c r="L13" s="1020">
        <v>16.510000000000002</v>
      </c>
      <c r="M13" s="1020"/>
      <c r="N13" s="1034">
        <v>16.510000000000002</v>
      </c>
    </row>
    <row r="14" spans="2:14">
      <c r="B14" s="1037"/>
      <c r="C14" s="790"/>
      <c r="D14" s="790"/>
      <c r="E14" s="790"/>
      <c r="F14" s="790"/>
      <c r="G14" s="790"/>
      <c r="H14" s="790"/>
      <c r="I14" s="652"/>
      <c r="J14" s="790"/>
      <c r="K14" s="790"/>
      <c r="L14" s="790"/>
      <c r="M14" s="790"/>
      <c r="N14" s="1038"/>
    </row>
    <row r="15" spans="2:14" ht="13.5" thickBot="1">
      <c r="B15" s="1032" t="s">
        <v>920</v>
      </c>
      <c r="C15" s="1020" t="s">
        <v>941</v>
      </c>
      <c r="D15" s="652" t="s">
        <v>921</v>
      </c>
      <c r="E15" s="652" t="s">
        <v>922</v>
      </c>
      <c r="F15" s="652"/>
      <c r="G15" s="652"/>
      <c r="H15" s="652"/>
      <c r="I15" s="652"/>
      <c r="J15" s="652">
        <v>24.61</v>
      </c>
      <c r="K15" s="652">
        <v>567.39</v>
      </c>
      <c r="L15" s="652"/>
      <c r="M15" s="652">
        <v>592</v>
      </c>
      <c r="N15" s="657">
        <v>592</v>
      </c>
    </row>
    <row r="16" spans="2:14" ht="12.75" hidden="1" customHeight="1">
      <c r="B16" s="1033"/>
      <c r="C16" s="790"/>
      <c r="D16" s="652" t="s">
        <v>922</v>
      </c>
      <c r="E16" s="652" t="s">
        <v>570</v>
      </c>
      <c r="F16" s="660">
        <v>6.58</v>
      </c>
      <c r="G16" s="660">
        <v>0</v>
      </c>
      <c r="H16" s="660">
        <v>6.58</v>
      </c>
      <c r="I16" s="660"/>
      <c r="J16" s="660"/>
      <c r="K16" s="660"/>
      <c r="L16" s="660"/>
      <c r="M16" s="660"/>
      <c r="N16" s="495">
        <v>6.58</v>
      </c>
    </row>
    <row r="17" spans="2:15" ht="12.75" hidden="1" customHeight="1">
      <c r="B17" s="1030" t="s">
        <v>568</v>
      </c>
      <c r="C17" s="1028" t="s">
        <v>569</v>
      </c>
      <c r="D17" s="660" t="s">
        <v>921</v>
      </c>
      <c r="E17" s="660" t="s">
        <v>922</v>
      </c>
      <c r="F17" s="660"/>
      <c r="G17" s="660"/>
      <c r="H17" s="660"/>
      <c r="I17" s="660"/>
      <c r="J17" s="660">
        <v>12.43</v>
      </c>
      <c r="K17" s="660">
        <v>663.44</v>
      </c>
      <c r="L17" s="660"/>
      <c r="M17" s="660">
        <v>675.87</v>
      </c>
      <c r="N17" s="495">
        <v>675.87</v>
      </c>
    </row>
    <row r="18" spans="2:15" ht="12.75" hidden="1" customHeight="1">
      <c r="B18" s="1031"/>
      <c r="C18" s="1029"/>
      <c r="D18" s="660" t="s">
        <v>922</v>
      </c>
      <c r="E18" s="660" t="s">
        <v>570</v>
      </c>
      <c r="F18" s="660">
        <v>6.58</v>
      </c>
      <c r="G18" s="660">
        <v>0</v>
      </c>
      <c r="H18" s="660">
        <v>6.58</v>
      </c>
      <c r="I18" s="660"/>
      <c r="J18" s="660"/>
      <c r="K18" s="660"/>
      <c r="L18" s="660"/>
      <c r="M18" s="660"/>
      <c r="N18" s="495">
        <v>6.58</v>
      </c>
    </row>
    <row r="19" spans="2:15" ht="12.75" hidden="1" customHeight="1">
      <c r="B19" s="773" t="s">
        <v>923</v>
      </c>
      <c r="C19" s="660" t="s">
        <v>924</v>
      </c>
      <c r="D19" s="660" t="s">
        <v>921</v>
      </c>
      <c r="E19" s="660" t="s">
        <v>925</v>
      </c>
      <c r="F19" s="660"/>
      <c r="G19" s="660"/>
      <c r="H19" s="660"/>
      <c r="I19" s="660"/>
      <c r="J19" s="660">
        <v>12.43</v>
      </c>
      <c r="K19" s="660">
        <v>663.44</v>
      </c>
      <c r="L19" s="660"/>
      <c r="M19" s="660">
        <v>675.87</v>
      </c>
      <c r="N19" s="495">
        <v>675.87</v>
      </c>
    </row>
    <row r="20" spans="2:15" ht="12.75" hidden="1" customHeight="1">
      <c r="B20" s="1026"/>
      <c r="C20" s="660" t="s">
        <v>926</v>
      </c>
      <c r="D20" s="660" t="s">
        <v>927</v>
      </c>
      <c r="E20" s="660" t="s">
        <v>925</v>
      </c>
      <c r="F20" s="660"/>
      <c r="G20" s="660"/>
      <c r="H20" s="660"/>
      <c r="I20" s="660"/>
      <c r="J20" s="660">
        <v>12.93</v>
      </c>
      <c r="K20" s="660">
        <v>499.66</v>
      </c>
      <c r="L20" s="660"/>
      <c r="M20" s="660">
        <v>512.59</v>
      </c>
      <c r="N20" s="495">
        <v>512.59</v>
      </c>
    </row>
    <row r="21" spans="2:15" ht="12.75" hidden="1" customHeight="1">
      <c r="B21" s="1026"/>
      <c r="C21" s="660" t="s">
        <v>928</v>
      </c>
      <c r="D21" s="660" t="s">
        <v>572</v>
      </c>
      <c r="E21" s="660" t="s">
        <v>925</v>
      </c>
      <c r="F21" s="660"/>
      <c r="G21" s="660"/>
      <c r="H21" s="660"/>
      <c r="I21" s="660"/>
      <c r="J21" s="660">
        <v>26.799999999999997</v>
      </c>
      <c r="K21" s="660">
        <v>61.260000000000005</v>
      </c>
      <c r="L21" s="660"/>
      <c r="M21" s="660">
        <v>88.06</v>
      </c>
      <c r="N21" s="495">
        <v>88.06</v>
      </c>
    </row>
    <row r="22" spans="2:15" ht="12.75" hidden="1" customHeight="1">
      <c r="B22" s="1026"/>
      <c r="C22" s="660" t="s">
        <v>929</v>
      </c>
      <c r="D22" s="660" t="s">
        <v>927</v>
      </c>
      <c r="E22" s="660" t="s">
        <v>925</v>
      </c>
      <c r="F22" s="660"/>
      <c r="G22" s="660"/>
      <c r="H22" s="660"/>
      <c r="I22" s="660"/>
      <c r="J22" s="660">
        <v>12.93</v>
      </c>
      <c r="K22" s="660">
        <v>499.64000000000004</v>
      </c>
      <c r="L22" s="660"/>
      <c r="M22" s="660">
        <v>512.57000000000005</v>
      </c>
      <c r="N22" s="495">
        <v>512.57000000000005</v>
      </c>
    </row>
    <row r="23" spans="2:15" ht="15.75" hidden="1" customHeight="1">
      <c r="B23" s="1027"/>
      <c r="C23" s="496" t="s">
        <v>930</v>
      </c>
      <c r="D23" s="496" t="s">
        <v>931</v>
      </c>
      <c r="E23" s="496" t="s">
        <v>570</v>
      </c>
      <c r="F23" s="496">
        <v>6.58</v>
      </c>
      <c r="G23" s="496">
        <v>0</v>
      </c>
      <c r="H23" s="496">
        <v>6.58</v>
      </c>
      <c r="I23" s="496"/>
      <c r="J23" s="496"/>
      <c r="K23" s="496"/>
      <c r="L23" s="496"/>
      <c r="M23" s="496"/>
      <c r="N23" s="497">
        <v>6.58</v>
      </c>
    </row>
    <row r="24" spans="2:15">
      <c r="B24" s="1023" t="s">
        <v>932</v>
      </c>
      <c r="C24" s="1022" t="s">
        <v>573</v>
      </c>
      <c r="D24" s="655" t="s">
        <v>921</v>
      </c>
      <c r="E24" s="655" t="s">
        <v>922</v>
      </c>
      <c r="F24" s="655"/>
      <c r="G24" s="655"/>
      <c r="H24" s="655"/>
      <c r="I24" s="655"/>
      <c r="J24" s="655">
        <v>24.61</v>
      </c>
      <c r="K24" s="655">
        <v>567.39</v>
      </c>
      <c r="L24" s="655"/>
      <c r="M24" s="655">
        <v>592</v>
      </c>
      <c r="N24" s="494">
        <v>592</v>
      </c>
    </row>
    <row r="25" spans="2:15" ht="12.75" hidden="1" customHeight="1">
      <c r="B25" s="1024"/>
      <c r="C25" s="790"/>
      <c r="D25" s="652" t="s">
        <v>922</v>
      </c>
      <c r="E25" s="652" t="s">
        <v>570</v>
      </c>
      <c r="F25" s="652">
        <v>6.58</v>
      </c>
      <c r="G25" s="652">
        <v>0</v>
      </c>
      <c r="H25" s="652">
        <v>6.58</v>
      </c>
      <c r="I25" s="652"/>
      <c r="J25" s="660"/>
      <c r="K25" s="660"/>
      <c r="L25" s="660"/>
      <c r="M25" s="660"/>
      <c r="N25" s="495">
        <v>6.58</v>
      </c>
    </row>
    <row r="26" spans="2:15">
      <c r="B26" s="1024"/>
      <c r="C26" s="1020" t="s">
        <v>926</v>
      </c>
      <c r="D26" s="652" t="s">
        <v>571</v>
      </c>
      <c r="E26" s="652" t="s">
        <v>922</v>
      </c>
      <c r="F26" s="652"/>
      <c r="G26" s="652"/>
      <c r="H26" s="652"/>
      <c r="I26" s="652"/>
      <c r="J26" s="652">
        <v>28.71</v>
      </c>
      <c r="K26" s="652">
        <v>307.60000000000002</v>
      </c>
      <c r="L26" s="1020">
        <v>39.69</v>
      </c>
      <c r="M26" s="1020">
        <v>307.60000000000002</v>
      </c>
      <c r="N26" s="1034">
        <v>347.29</v>
      </c>
    </row>
    <row r="27" spans="2:15" ht="13.5" thickBot="1">
      <c r="B27" s="1025"/>
      <c r="C27" s="1021"/>
      <c r="D27" s="653" t="s">
        <v>922</v>
      </c>
      <c r="E27" s="653" t="s">
        <v>570</v>
      </c>
      <c r="F27" s="653"/>
      <c r="G27" s="653"/>
      <c r="H27" s="653"/>
      <c r="I27" s="653"/>
      <c r="J27" s="653">
        <v>10.98</v>
      </c>
      <c r="K27" s="653">
        <v>0</v>
      </c>
      <c r="L27" s="1021"/>
      <c r="M27" s="1021"/>
      <c r="N27" s="1035"/>
    </row>
    <row r="28" spans="2:15">
      <c r="B28" s="1023" t="s">
        <v>933</v>
      </c>
      <c r="C28" s="1022" t="s">
        <v>121</v>
      </c>
      <c r="D28" s="655" t="s">
        <v>934</v>
      </c>
      <c r="E28" s="655" t="s">
        <v>922</v>
      </c>
      <c r="F28" s="655"/>
      <c r="G28" s="655"/>
      <c r="H28" s="655"/>
      <c r="I28" s="655"/>
      <c r="J28" s="655">
        <v>24.61</v>
      </c>
      <c r="K28" s="655">
        <v>59.8</v>
      </c>
      <c r="L28" s="1022">
        <v>35.590000000000003</v>
      </c>
      <c r="M28" s="1022">
        <v>59.8</v>
      </c>
      <c r="N28" s="494">
        <v>84.41</v>
      </c>
      <c r="O28" s="597">
        <v>35.590000000000003</v>
      </c>
    </row>
    <row r="29" spans="2:15">
      <c r="B29" s="1024"/>
      <c r="C29" s="790"/>
      <c r="D29" s="652" t="s">
        <v>922</v>
      </c>
      <c r="E29" s="652" t="s">
        <v>570</v>
      </c>
      <c r="F29" s="652"/>
      <c r="G29" s="652"/>
      <c r="H29" s="652"/>
      <c r="I29" s="652"/>
      <c r="J29" s="652">
        <v>10.98</v>
      </c>
      <c r="K29" s="652">
        <v>0</v>
      </c>
      <c r="L29" s="790"/>
      <c r="M29" s="790"/>
      <c r="N29" s="657">
        <v>10.98</v>
      </c>
      <c r="O29" s="597">
        <v>59.8</v>
      </c>
    </row>
    <row r="30" spans="2:15">
      <c r="B30" s="1024"/>
      <c r="C30" s="1020" t="s">
        <v>926</v>
      </c>
      <c r="D30" s="652" t="s">
        <v>571</v>
      </c>
      <c r="E30" s="652" t="s">
        <v>922</v>
      </c>
      <c r="F30" s="652"/>
      <c r="G30" s="652"/>
      <c r="H30" s="652"/>
      <c r="I30" s="652"/>
      <c r="J30" s="652">
        <v>24.61</v>
      </c>
      <c r="K30" s="652">
        <v>326</v>
      </c>
      <c r="L30" s="1020">
        <v>35.590000000000003</v>
      </c>
      <c r="M30" s="1020">
        <v>326</v>
      </c>
      <c r="N30" s="657">
        <v>350.61</v>
      </c>
      <c r="O30" s="597">
        <v>35.590000000000003</v>
      </c>
    </row>
    <row r="31" spans="2:15">
      <c r="B31" s="1024"/>
      <c r="C31" s="790"/>
      <c r="D31" s="652" t="s">
        <v>922</v>
      </c>
      <c r="E31" s="652" t="s">
        <v>570</v>
      </c>
      <c r="F31" s="652"/>
      <c r="G31" s="652"/>
      <c r="H31" s="652"/>
      <c r="I31" s="652"/>
      <c r="J31" s="652">
        <v>10.98</v>
      </c>
      <c r="K31" s="652">
        <v>0</v>
      </c>
      <c r="L31" s="790"/>
      <c r="M31" s="790"/>
      <c r="N31" s="657">
        <v>10.98</v>
      </c>
      <c r="O31" s="597">
        <v>326</v>
      </c>
    </row>
    <row r="32" spans="2:15">
      <c r="B32" s="1024"/>
      <c r="C32" s="1020" t="s">
        <v>935</v>
      </c>
      <c r="D32" s="652" t="s">
        <v>571</v>
      </c>
      <c r="E32" s="652" t="s">
        <v>922</v>
      </c>
      <c r="F32" s="652"/>
      <c r="G32" s="652"/>
      <c r="H32" s="652"/>
      <c r="I32" s="652"/>
      <c r="J32" s="652">
        <v>24.61</v>
      </c>
      <c r="K32" s="652">
        <v>326</v>
      </c>
      <c r="L32" s="1020">
        <v>35.590000000000003</v>
      </c>
      <c r="M32" s="1020">
        <v>326</v>
      </c>
      <c r="N32" s="657">
        <v>350.61</v>
      </c>
      <c r="O32" s="597">
        <v>35.590000000000003</v>
      </c>
    </row>
    <row r="33" spans="2:16">
      <c r="B33" s="1024"/>
      <c r="C33" s="790"/>
      <c r="D33" s="652" t="s">
        <v>922</v>
      </c>
      <c r="E33" s="652" t="s">
        <v>570</v>
      </c>
      <c r="F33" s="652"/>
      <c r="G33" s="652"/>
      <c r="H33" s="652"/>
      <c r="I33" s="652"/>
      <c r="J33" s="652">
        <v>10.98</v>
      </c>
      <c r="K33" s="652">
        <v>0</v>
      </c>
      <c r="L33" s="790"/>
      <c r="M33" s="790"/>
      <c r="N33" s="657">
        <v>10.98</v>
      </c>
      <c r="O33" s="597">
        <v>326</v>
      </c>
    </row>
    <row r="34" spans="2:16">
      <c r="B34" s="1024"/>
      <c r="C34" s="1020" t="s">
        <v>928</v>
      </c>
      <c r="D34" s="652" t="s">
        <v>572</v>
      </c>
      <c r="E34" s="652" t="s">
        <v>922</v>
      </c>
      <c r="F34" s="652"/>
      <c r="G34" s="652"/>
      <c r="H34" s="652"/>
      <c r="I34" s="652"/>
      <c r="J34" s="652">
        <v>24.61</v>
      </c>
      <c r="K34" s="652">
        <v>272</v>
      </c>
      <c r="L34" s="1020">
        <v>35.590000000000003</v>
      </c>
      <c r="M34" s="1020">
        <v>272</v>
      </c>
      <c r="N34" s="657">
        <v>296.61</v>
      </c>
      <c r="O34" s="597">
        <v>35.590000000000003</v>
      </c>
    </row>
    <row r="35" spans="2:16">
      <c r="B35" s="1024"/>
      <c r="C35" s="790"/>
      <c r="D35" s="652" t="s">
        <v>922</v>
      </c>
      <c r="E35" s="652" t="s">
        <v>570</v>
      </c>
      <c r="F35" s="652"/>
      <c r="G35" s="652"/>
      <c r="H35" s="652"/>
      <c r="I35" s="652"/>
      <c r="J35" s="652">
        <v>10.98</v>
      </c>
      <c r="K35" s="652">
        <v>0</v>
      </c>
      <c r="L35" s="790"/>
      <c r="M35" s="790"/>
      <c r="N35" s="657">
        <v>10.98</v>
      </c>
      <c r="O35" s="597">
        <v>272</v>
      </c>
      <c r="P35" s="486">
        <v>28.5</v>
      </c>
    </row>
    <row r="36" spans="2:16">
      <c r="B36" s="1024"/>
      <c r="C36" s="1020" t="s">
        <v>936</v>
      </c>
      <c r="D36" s="652" t="s">
        <v>934</v>
      </c>
      <c r="E36" s="652" t="s">
        <v>922</v>
      </c>
      <c r="F36" s="652"/>
      <c r="G36" s="652"/>
      <c r="H36" s="652"/>
      <c r="I36" s="652"/>
      <c r="J36" s="652">
        <v>24.61</v>
      </c>
      <c r="K36" s="652">
        <v>59.8</v>
      </c>
      <c r="L36" s="1020">
        <v>35.590000000000003</v>
      </c>
      <c r="M36" s="1020">
        <v>59.8</v>
      </c>
      <c r="N36" s="657">
        <v>84.41</v>
      </c>
      <c r="O36" s="597">
        <v>35.590000000000003</v>
      </c>
    </row>
    <row r="37" spans="2:16">
      <c r="B37" s="1024"/>
      <c r="C37" s="790"/>
      <c r="D37" s="652" t="s">
        <v>922</v>
      </c>
      <c r="E37" s="652" t="s">
        <v>570</v>
      </c>
      <c r="F37" s="652"/>
      <c r="G37" s="652"/>
      <c r="H37" s="652"/>
      <c r="I37" s="652"/>
      <c r="J37" s="652">
        <v>10.98</v>
      </c>
      <c r="K37" s="652">
        <v>0</v>
      </c>
      <c r="L37" s="790"/>
      <c r="M37" s="790"/>
      <c r="N37" s="657">
        <v>10.98</v>
      </c>
      <c r="O37" s="597">
        <v>59.8</v>
      </c>
    </row>
    <row r="38" spans="2:16">
      <c r="B38" s="1024"/>
      <c r="C38" s="1020" t="s">
        <v>937</v>
      </c>
      <c r="D38" s="652" t="s">
        <v>934</v>
      </c>
      <c r="E38" s="652" t="s">
        <v>922</v>
      </c>
      <c r="F38" s="652"/>
      <c r="G38" s="652"/>
      <c r="H38" s="652"/>
      <c r="I38" s="652"/>
      <c r="J38" s="652">
        <v>24.61</v>
      </c>
      <c r="K38" s="652">
        <v>59.8</v>
      </c>
      <c r="L38" s="1020">
        <v>35.590000000000003</v>
      </c>
      <c r="M38" s="1020">
        <v>59.8</v>
      </c>
      <c r="N38" s="657">
        <v>84.41</v>
      </c>
      <c r="O38" s="597">
        <v>35.590000000000003</v>
      </c>
    </row>
    <row r="39" spans="2:16">
      <c r="B39" s="1024"/>
      <c r="C39" s="790"/>
      <c r="D39" s="652" t="s">
        <v>922</v>
      </c>
      <c r="E39" s="652" t="s">
        <v>570</v>
      </c>
      <c r="F39" s="652"/>
      <c r="G39" s="652"/>
      <c r="H39" s="652"/>
      <c r="I39" s="652"/>
      <c r="J39" s="652">
        <v>10.98</v>
      </c>
      <c r="K39" s="652">
        <v>0</v>
      </c>
      <c r="L39" s="790"/>
      <c r="M39" s="790"/>
      <c r="N39" s="657">
        <v>10.98</v>
      </c>
      <c r="O39" s="597">
        <v>59.8</v>
      </c>
    </row>
    <row r="40" spans="2:16">
      <c r="B40" s="1024"/>
      <c r="C40" s="1020" t="s">
        <v>938</v>
      </c>
      <c r="D40" s="652" t="s">
        <v>934</v>
      </c>
      <c r="E40" s="652" t="s">
        <v>922</v>
      </c>
      <c r="F40" s="652"/>
      <c r="G40" s="652"/>
      <c r="H40" s="652"/>
      <c r="I40" s="652"/>
      <c r="J40" s="652">
        <v>24.61</v>
      </c>
      <c r="K40" s="652">
        <v>59.8</v>
      </c>
      <c r="L40" s="1020">
        <v>35.590000000000003</v>
      </c>
      <c r="M40" s="1020">
        <v>59.8</v>
      </c>
      <c r="N40" s="657">
        <v>84.41</v>
      </c>
      <c r="O40" s="597">
        <v>35.590000000000003</v>
      </c>
    </row>
    <row r="41" spans="2:16">
      <c r="B41" s="1024"/>
      <c r="C41" s="790"/>
      <c r="D41" s="652" t="s">
        <v>922</v>
      </c>
      <c r="E41" s="652" t="s">
        <v>570</v>
      </c>
      <c r="F41" s="652"/>
      <c r="G41" s="652"/>
      <c r="H41" s="652"/>
      <c r="I41" s="652"/>
      <c r="J41" s="652">
        <v>10.98</v>
      </c>
      <c r="K41" s="652">
        <v>0</v>
      </c>
      <c r="L41" s="790"/>
      <c r="M41" s="790"/>
      <c r="N41" s="657">
        <v>10.98</v>
      </c>
      <c r="O41" s="597">
        <v>59.8</v>
      </c>
    </row>
    <row r="42" spans="2:16">
      <c r="B42" s="1024"/>
      <c r="C42" s="1020" t="s">
        <v>939</v>
      </c>
      <c r="D42" s="652" t="s">
        <v>934</v>
      </c>
      <c r="E42" s="652" t="s">
        <v>922</v>
      </c>
      <c r="F42" s="652"/>
      <c r="G42" s="652"/>
      <c r="H42" s="652"/>
      <c r="I42" s="652"/>
      <c r="J42" s="652">
        <v>24.61</v>
      </c>
      <c r="K42" s="652">
        <v>59.8</v>
      </c>
      <c r="L42" s="1020">
        <v>35.590000000000003</v>
      </c>
      <c r="M42" s="1020">
        <v>59.8</v>
      </c>
      <c r="N42" s="657">
        <v>84.41</v>
      </c>
      <c r="O42" s="597">
        <v>35.590000000000003</v>
      </c>
    </row>
    <row r="43" spans="2:16" ht="13.5" thickBot="1">
      <c r="B43" s="1025"/>
      <c r="C43" s="1021"/>
      <c r="D43" s="653" t="s">
        <v>922</v>
      </c>
      <c r="E43" s="653" t="s">
        <v>570</v>
      </c>
      <c r="F43" s="653"/>
      <c r="G43" s="653"/>
      <c r="H43" s="653"/>
      <c r="I43" s="653"/>
      <c r="J43" s="653">
        <v>10.98</v>
      </c>
      <c r="K43" s="653">
        <v>0</v>
      </c>
      <c r="L43" s="1021"/>
      <c r="M43" s="1021"/>
      <c r="N43" s="658">
        <v>10.98</v>
      </c>
      <c r="O43" s="597">
        <v>59.8</v>
      </c>
    </row>
    <row r="44" spans="2:16">
      <c r="B44" s="1049" t="s">
        <v>940</v>
      </c>
      <c r="C44" s="1022" t="s">
        <v>574</v>
      </c>
      <c r="D44" s="654" t="s">
        <v>921</v>
      </c>
      <c r="E44" s="654" t="s">
        <v>922</v>
      </c>
      <c r="F44" s="654"/>
      <c r="G44" s="654"/>
      <c r="H44" s="654"/>
      <c r="I44" s="654"/>
      <c r="J44" s="654">
        <v>0</v>
      </c>
      <c r="K44" s="654">
        <v>592</v>
      </c>
      <c r="L44" s="1022">
        <v>0</v>
      </c>
      <c r="M44" s="1022">
        <v>592</v>
      </c>
      <c r="N44" s="493">
        <v>592</v>
      </c>
      <c r="O44" s="597">
        <v>0</v>
      </c>
    </row>
    <row r="45" spans="2:16" ht="15" customHeight="1" thickBot="1">
      <c r="B45" s="1050"/>
      <c r="C45" s="1021"/>
      <c r="D45" s="653" t="s">
        <v>922</v>
      </c>
      <c r="E45" s="653" t="s">
        <v>570</v>
      </c>
      <c r="F45" s="653"/>
      <c r="G45" s="653"/>
      <c r="H45" s="653"/>
      <c r="I45" s="653"/>
      <c r="J45" s="653">
        <v>0</v>
      </c>
      <c r="K45" s="653">
        <v>0</v>
      </c>
      <c r="L45" s="1021"/>
      <c r="M45" s="1021"/>
      <c r="N45" s="658">
        <v>0</v>
      </c>
      <c r="O45" s="597">
        <v>592</v>
      </c>
    </row>
  </sheetData>
  <mergeCells count="60">
    <mergeCell ref="L42:L43"/>
    <mergeCell ref="M42:M43"/>
    <mergeCell ref="L34:L35"/>
    <mergeCell ref="M34:M35"/>
    <mergeCell ref="L36:L37"/>
    <mergeCell ref="M36:M37"/>
    <mergeCell ref="L38:L39"/>
    <mergeCell ref="M38:M39"/>
    <mergeCell ref="B44:B45"/>
    <mergeCell ref="C44:C45"/>
    <mergeCell ref="L44:L45"/>
    <mergeCell ref="M44:M45"/>
    <mergeCell ref="C28:C29"/>
    <mergeCell ref="C30:C31"/>
    <mergeCell ref="C32:C33"/>
    <mergeCell ref="C34:C35"/>
    <mergeCell ref="C36:C37"/>
    <mergeCell ref="C38:C39"/>
    <mergeCell ref="C40:C41"/>
    <mergeCell ref="C42:C43"/>
    <mergeCell ref="L28:L29"/>
    <mergeCell ref="M28:M29"/>
    <mergeCell ref="L40:L41"/>
    <mergeCell ref="M40:M41"/>
    <mergeCell ref="B5:N5"/>
    <mergeCell ref="B8:N8"/>
    <mergeCell ref="B9:B11"/>
    <mergeCell ref="C9:C11"/>
    <mergeCell ref="D9:E10"/>
    <mergeCell ref="F9:H9"/>
    <mergeCell ref="I9:N10"/>
    <mergeCell ref="F10:H10"/>
    <mergeCell ref="N13:N14"/>
    <mergeCell ref="B13:B14"/>
    <mergeCell ref="C13:C14"/>
    <mergeCell ref="D13:D14"/>
    <mergeCell ref="E13:E14"/>
    <mergeCell ref="F13:F14"/>
    <mergeCell ref="G13:G14"/>
    <mergeCell ref="H13:H14"/>
    <mergeCell ref="J13:J14"/>
    <mergeCell ref="K13:K14"/>
    <mergeCell ref="L13:L14"/>
    <mergeCell ref="M13:M14"/>
    <mergeCell ref="L26:L27"/>
    <mergeCell ref="M26:M27"/>
    <mergeCell ref="N26:N27"/>
    <mergeCell ref="B28:B43"/>
    <mergeCell ref="B15:B16"/>
    <mergeCell ref="C15:C16"/>
    <mergeCell ref="B17:B18"/>
    <mergeCell ref="C17:C18"/>
    <mergeCell ref="B19:B23"/>
    <mergeCell ref="B24:B27"/>
    <mergeCell ref="C24:C25"/>
    <mergeCell ref="C26:C27"/>
    <mergeCell ref="L30:L31"/>
    <mergeCell ref="M30:M31"/>
    <mergeCell ref="L32:L33"/>
    <mergeCell ref="M32:M33"/>
  </mergeCells>
  <conditionalFormatting sqref="J5:J45">
    <cfRule type="cellIs" dxfId="0" priority="1" stopIfTrue="1" operator="equal">
      <formula>24.05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92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BF64"/>
  <sheetViews>
    <sheetView zoomScaleNormal="100" workbookViewId="0">
      <selection sqref="A1:XFD1048576"/>
    </sheetView>
  </sheetViews>
  <sheetFormatPr defaultRowHeight="15.75"/>
  <cols>
    <col min="1" max="1" width="8.85546875" style="9"/>
    <col min="2" max="2" width="19.7109375" style="9" customWidth="1"/>
    <col min="3" max="3" width="9.7109375" style="10" customWidth="1"/>
    <col min="4" max="4" width="18.42578125" style="10" customWidth="1"/>
    <col min="5" max="5" width="10.42578125" style="11" customWidth="1"/>
    <col min="6" max="6" width="35.28515625" style="11" bestFit="1" customWidth="1"/>
    <col min="7" max="7" width="37.28515625" style="11" customWidth="1"/>
    <col min="8" max="8" width="11.5703125" style="11" customWidth="1"/>
    <col min="9" max="9" width="14.5703125" style="11" customWidth="1"/>
    <col min="10" max="10" width="10.5703125" style="11" customWidth="1"/>
    <col min="11" max="11" width="11.85546875" style="12" customWidth="1"/>
    <col min="12" max="12" width="13.140625" style="12" customWidth="1"/>
    <col min="13" max="13" width="12.5703125" style="11" customWidth="1"/>
    <col min="14" max="14" width="12.28515625" style="11" customWidth="1"/>
    <col min="15" max="15" width="17.7109375" style="11" customWidth="1"/>
    <col min="16" max="16" width="17.7109375" style="11" bestFit="1" customWidth="1"/>
    <col min="17" max="17" width="15.85546875" style="11" customWidth="1"/>
    <col min="18" max="18" width="11.5703125" style="13" customWidth="1"/>
    <col min="19" max="19" width="13.85546875" style="13" customWidth="1"/>
    <col min="20" max="23" width="11.5703125" style="13" customWidth="1"/>
    <col min="24" max="58" width="8.85546875" style="13"/>
    <col min="59" max="260" width="8.85546875" style="9"/>
    <col min="261" max="261" width="8.7109375" style="9" customWidth="1"/>
    <col min="262" max="262" width="16.140625" style="9" customWidth="1"/>
    <col min="263" max="263" width="9.7109375" style="9" customWidth="1"/>
    <col min="264" max="264" width="13.140625" style="9" customWidth="1"/>
    <col min="265" max="265" width="10.42578125" style="9" customWidth="1"/>
    <col min="266" max="266" width="38.140625" style="9" customWidth="1"/>
    <col min="267" max="267" width="16.5703125" style="9" customWidth="1"/>
    <col min="268" max="268" width="9.5703125" style="9" customWidth="1"/>
    <col min="269" max="269" width="10.28515625" style="9" customWidth="1"/>
    <col min="270" max="270" width="10.5703125" style="9" customWidth="1"/>
    <col min="271" max="272" width="13.140625" style="9" customWidth="1"/>
    <col min="273" max="273" width="12.5703125" style="9" customWidth="1"/>
    <col min="274" max="274" width="12.28515625" style="9" customWidth="1"/>
    <col min="275" max="275" width="17.5703125" style="9" customWidth="1"/>
    <col min="276" max="276" width="21" style="9" customWidth="1"/>
    <col min="277" max="277" width="19" style="9" customWidth="1"/>
    <col min="278" max="278" width="15.85546875" style="9" customWidth="1"/>
    <col min="279" max="279" width="11.5703125" style="9" customWidth="1"/>
    <col min="280" max="516" width="8.85546875" style="9"/>
    <col min="517" max="517" width="8.7109375" style="9" customWidth="1"/>
    <col min="518" max="518" width="16.140625" style="9" customWidth="1"/>
    <col min="519" max="519" width="9.7109375" style="9" customWidth="1"/>
    <col min="520" max="520" width="13.140625" style="9" customWidth="1"/>
    <col min="521" max="521" width="10.42578125" style="9" customWidth="1"/>
    <col min="522" max="522" width="38.140625" style="9" customWidth="1"/>
    <col min="523" max="523" width="16.5703125" style="9" customWidth="1"/>
    <col min="524" max="524" width="9.5703125" style="9" customWidth="1"/>
    <col min="525" max="525" width="10.28515625" style="9" customWidth="1"/>
    <col min="526" max="526" width="10.5703125" style="9" customWidth="1"/>
    <col min="527" max="528" width="13.140625" style="9" customWidth="1"/>
    <col min="529" max="529" width="12.5703125" style="9" customWidth="1"/>
    <col min="530" max="530" width="12.28515625" style="9" customWidth="1"/>
    <col min="531" max="531" width="17.5703125" style="9" customWidth="1"/>
    <col min="532" max="532" width="21" style="9" customWidth="1"/>
    <col min="533" max="533" width="19" style="9" customWidth="1"/>
    <col min="534" max="534" width="15.85546875" style="9" customWidth="1"/>
    <col min="535" max="535" width="11.5703125" style="9" customWidth="1"/>
    <col min="536" max="772" width="8.85546875" style="9"/>
    <col min="773" max="773" width="8.7109375" style="9" customWidth="1"/>
    <col min="774" max="774" width="16.140625" style="9" customWidth="1"/>
    <col min="775" max="775" width="9.7109375" style="9" customWidth="1"/>
    <col min="776" max="776" width="13.140625" style="9" customWidth="1"/>
    <col min="777" max="777" width="10.42578125" style="9" customWidth="1"/>
    <col min="778" max="778" width="38.140625" style="9" customWidth="1"/>
    <col min="779" max="779" width="16.5703125" style="9" customWidth="1"/>
    <col min="780" max="780" width="9.5703125" style="9" customWidth="1"/>
    <col min="781" max="781" width="10.28515625" style="9" customWidth="1"/>
    <col min="782" max="782" width="10.5703125" style="9" customWidth="1"/>
    <col min="783" max="784" width="13.140625" style="9" customWidth="1"/>
    <col min="785" max="785" width="12.5703125" style="9" customWidth="1"/>
    <col min="786" max="786" width="12.28515625" style="9" customWidth="1"/>
    <col min="787" max="787" width="17.5703125" style="9" customWidth="1"/>
    <col min="788" max="788" width="21" style="9" customWidth="1"/>
    <col min="789" max="789" width="19" style="9" customWidth="1"/>
    <col min="790" max="790" width="15.85546875" style="9" customWidth="1"/>
    <col min="791" max="791" width="11.5703125" style="9" customWidth="1"/>
    <col min="792" max="1028" width="8.85546875" style="9"/>
    <col min="1029" max="1029" width="8.7109375" style="9" customWidth="1"/>
    <col min="1030" max="1030" width="16.140625" style="9" customWidth="1"/>
    <col min="1031" max="1031" width="9.7109375" style="9" customWidth="1"/>
    <col min="1032" max="1032" width="13.140625" style="9" customWidth="1"/>
    <col min="1033" max="1033" width="10.42578125" style="9" customWidth="1"/>
    <col min="1034" max="1034" width="38.140625" style="9" customWidth="1"/>
    <col min="1035" max="1035" width="16.5703125" style="9" customWidth="1"/>
    <col min="1036" max="1036" width="9.5703125" style="9" customWidth="1"/>
    <col min="1037" max="1037" width="10.28515625" style="9" customWidth="1"/>
    <col min="1038" max="1038" width="10.5703125" style="9" customWidth="1"/>
    <col min="1039" max="1040" width="13.140625" style="9" customWidth="1"/>
    <col min="1041" max="1041" width="12.5703125" style="9" customWidth="1"/>
    <col min="1042" max="1042" width="12.28515625" style="9" customWidth="1"/>
    <col min="1043" max="1043" width="17.5703125" style="9" customWidth="1"/>
    <col min="1044" max="1044" width="21" style="9" customWidth="1"/>
    <col min="1045" max="1045" width="19" style="9" customWidth="1"/>
    <col min="1046" max="1046" width="15.85546875" style="9" customWidth="1"/>
    <col min="1047" max="1047" width="11.5703125" style="9" customWidth="1"/>
    <col min="1048" max="1284" width="8.85546875" style="9"/>
    <col min="1285" max="1285" width="8.7109375" style="9" customWidth="1"/>
    <col min="1286" max="1286" width="16.140625" style="9" customWidth="1"/>
    <col min="1287" max="1287" width="9.7109375" style="9" customWidth="1"/>
    <col min="1288" max="1288" width="13.140625" style="9" customWidth="1"/>
    <col min="1289" max="1289" width="10.42578125" style="9" customWidth="1"/>
    <col min="1290" max="1290" width="38.140625" style="9" customWidth="1"/>
    <col min="1291" max="1291" width="16.5703125" style="9" customWidth="1"/>
    <col min="1292" max="1292" width="9.5703125" style="9" customWidth="1"/>
    <col min="1293" max="1293" width="10.28515625" style="9" customWidth="1"/>
    <col min="1294" max="1294" width="10.5703125" style="9" customWidth="1"/>
    <col min="1295" max="1296" width="13.140625" style="9" customWidth="1"/>
    <col min="1297" max="1297" width="12.5703125" style="9" customWidth="1"/>
    <col min="1298" max="1298" width="12.28515625" style="9" customWidth="1"/>
    <col min="1299" max="1299" width="17.5703125" style="9" customWidth="1"/>
    <col min="1300" max="1300" width="21" style="9" customWidth="1"/>
    <col min="1301" max="1301" width="19" style="9" customWidth="1"/>
    <col min="1302" max="1302" width="15.85546875" style="9" customWidth="1"/>
    <col min="1303" max="1303" width="11.5703125" style="9" customWidth="1"/>
    <col min="1304" max="1540" width="8.85546875" style="9"/>
    <col min="1541" max="1541" width="8.7109375" style="9" customWidth="1"/>
    <col min="1542" max="1542" width="16.140625" style="9" customWidth="1"/>
    <col min="1543" max="1543" width="9.7109375" style="9" customWidth="1"/>
    <col min="1544" max="1544" width="13.140625" style="9" customWidth="1"/>
    <col min="1545" max="1545" width="10.42578125" style="9" customWidth="1"/>
    <col min="1546" max="1546" width="38.140625" style="9" customWidth="1"/>
    <col min="1547" max="1547" width="16.5703125" style="9" customWidth="1"/>
    <col min="1548" max="1548" width="9.5703125" style="9" customWidth="1"/>
    <col min="1549" max="1549" width="10.28515625" style="9" customWidth="1"/>
    <col min="1550" max="1550" width="10.5703125" style="9" customWidth="1"/>
    <col min="1551" max="1552" width="13.140625" style="9" customWidth="1"/>
    <col min="1553" max="1553" width="12.5703125" style="9" customWidth="1"/>
    <col min="1554" max="1554" width="12.28515625" style="9" customWidth="1"/>
    <col min="1555" max="1555" width="17.5703125" style="9" customWidth="1"/>
    <col min="1556" max="1556" width="21" style="9" customWidth="1"/>
    <col min="1557" max="1557" width="19" style="9" customWidth="1"/>
    <col min="1558" max="1558" width="15.85546875" style="9" customWidth="1"/>
    <col min="1559" max="1559" width="11.5703125" style="9" customWidth="1"/>
    <col min="1560" max="1796" width="8.85546875" style="9"/>
    <col min="1797" max="1797" width="8.7109375" style="9" customWidth="1"/>
    <col min="1798" max="1798" width="16.140625" style="9" customWidth="1"/>
    <col min="1799" max="1799" width="9.7109375" style="9" customWidth="1"/>
    <col min="1800" max="1800" width="13.140625" style="9" customWidth="1"/>
    <col min="1801" max="1801" width="10.42578125" style="9" customWidth="1"/>
    <col min="1802" max="1802" width="38.140625" style="9" customWidth="1"/>
    <col min="1803" max="1803" width="16.5703125" style="9" customWidth="1"/>
    <col min="1804" max="1804" width="9.5703125" style="9" customWidth="1"/>
    <col min="1805" max="1805" width="10.28515625" style="9" customWidth="1"/>
    <col min="1806" max="1806" width="10.5703125" style="9" customWidth="1"/>
    <col min="1807" max="1808" width="13.140625" style="9" customWidth="1"/>
    <col min="1809" max="1809" width="12.5703125" style="9" customWidth="1"/>
    <col min="1810" max="1810" width="12.28515625" style="9" customWidth="1"/>
    <col min="1811" max="1811" width="17.5703125" style="9" customWidth="1"/>
    <col min="1812" max="1812" width="21" style="9" customWidth="1"/>
    <col min="1813" max="1813" width="19" style="9" customWidth="1"/>
    <col min="1814" max="1814" width="15.85546875" style="9" customWidth="1"/>
    <col min="1815" max="1815" width="11.5703125" style="9" customWidth="1"/>
    <col min="1816" max="2052" width="8.85546875" style="9"/>
    <col min="2053" max="2053" width="8.7109375" style="9" customWidth="1"/>
    <col min="2054" max="2054" width="16.140625" style="9" customWidth="1"/>
    <col min="2055" max="2055" width="9.7109375" style="9" customWidth="1"/>
    <col min="2056" max="2056" width="13.140625" style="9" customWidth="1"/>
    <col min="2057" max="2057" width="10.42578125" style="9" customWidth="1"/>
    <col min="2058" max="2058" width="38.140625" style="9" customWidth="1"/>
    <col min="2059" max="2059" width="16.5703125" style="9" customWidth="1"/>
    <col min="2060" max="2060" width="9.5703125" style="9" customWidth="1"/>
    <col min="2061" max="2061" width="10.28515625" style="9" customWidth="1"/>
    <col min="2062" max="2062" width="10.5703125" style="9" customWidth="1"/>
    <col min="2063" max="2064" width="13.140625" style="9" customWidth="1"/>
    <col min="2065" max="2065" width="12.5703125" style="9" customWidth="1"/>
    <col min="2066" max="2066" width="12.28515625" style="9" customWidth="1"/>
    <col min="2067" max="2067" width="17.5703125" style="9" customWidth="1"/>
    <col min="2068" max="2068" width="21" style="9" customWidth="1"/>
    <col min="2069" max="2069" width="19" style="9" customWidth="1"/>
    <col min="2070" max="2070" width="15.85546875" style="9" customWidth="1"/>
    <col min="2071" max="2071" width="11.5703125" style="9" customWidth="1"/>
    <col min="2072" max="2308" width="8.85546875" style="9"/>
    <col min="2309" max="2309" width="8.7109375" style="9" customWidth="1"/>
    <col min="2310" max="2310" width="16.140625" style="9" customWidth="1"/>
    <col min="2311" max="2311" width="9.7109375" style="9" customWidth="1"/>
    <col min="2312" max="2312" width="13.140625" style="9" customWidth="1"/>
    <col min="2313" max="2313" width="10.42578125" style="9" customWidth="1"/>
    <col min="2314" max="2314" width="38.140625" style="9" customWidth="1"/>
    <col min="2315" max="2315" width="16.5703125" style="9" customWidth="1"/>
    <col min="2316" max="2316" width="9.5703125" style="9" customWidth="1"/>
    <col min="2317" max="2317" width="10.28515625" style="9" customWidth="1"/>
    <col min="2318" max="2318" width="10.5703125" style="9" customWidth="1"/>
    <col min="2319" max="2320" width="13.140625" style="9" customWidth="1"/>
    <col min="2321" max="2321" width="12.5703125" style="9" customWidth="1"/>
    <col min="2322" max="2322" width="12.28515625" style="9" customWidth="1"/>
    <col min="2323" max="2323" width="17.5703125" style="9" customWidth="1"/>
    <col min="2324" max="2324" width="21" style="9" customWidth="1"/>
    <col min="2325" max="2325" width="19" style="9" customWidth="1"/>
    <col min="2326" max="2326" width="15.85546875" style="9" customWidth="1"/>
    <col min="2327" max="2327" width="11.5703125" style="9" customWidth="1"/>
    <col min="2328" max="2564" width="8.85546875" style="9"/>
    <col min="2565" max="2565" width="8.7109375" style="9" customWidth="1"/>
    <col min="2566" max="2566" width="16.140625" style="9" customWidth="1"/>
    <col min="2567" max="2567" width="9.7109375" style="9" customWidth="1"/>
    <col min="2568" max="2568" width="13.140625" style="9" customWidth="1"/>
    <col min="2569" max="2569" width="10.42578125" style="9" customWidth="1"/>
    <col min="2570" max="2570" width="38.140625" style="9" customWidth="1"/>
    <col min="2571" max="2571" width="16.5703125" style="9" customWidth="1"/>
    <col min="2572" max="2572" width="9.5703125" style="9" customWidth="1"/>
    <col min="2573" max="2573" width="10.28515625" style="9" customWidth="1"/>
    <col min="2574" max="2574" width="10.5703125" style="9" customWidth="1"/>
    <col min="2575" max="2576" width="13.140625" style="9" customWidth="1"/>
    <col min="2577" max="2577" width="12.5703125" style="9" customWidth="1"/>
    <col min="2578" max="2578" width="12.28515625" style="9" customWidth="1"/>
    <col min="2579" max="2579" width="17.5703125" style="9" customWidth="1"/>
    <col min="2580" max="2580" width="21" style="9" customWidth="1"/>
    <col min="2581" max="2581" width="19" style="9" customWidth="1"/>
    <col min="2582" max="2582" width="15.85546875" style="9" customWidth="1"/>
    <col min="2583" max="2583" width="11.5703125" style="9" customWidth="1"/>
    <col min="2584" max="2820" width="8.85546875" style="9"/>
    <col min="2821" max="2821" width="8.7109375" style="9" customWidth="1"/>
    <col min="2822" max="2822" width="16.140625" style="9" customWidth="1"/>
    <col min="2823" max="2823" width="9.7109375" style="9" customWidth="1"/>
    <col min="2824" max="2824" width="13.140625" style="9" customWidth="1"/>
    <col min="2825" max="2825" width="10.42578125" style="9" customWidth="1"/>
    <col min="2826" max="2826" width="38.140625" style="9" customWidth="1"/>
    <col min="2827" max="2827" width="16.5703125" style="9" customWidth="1"/>
    <col min="2828" max="2828" width="9.5703125" style="9" customWidth="1"/>
    <col min="2829" max="2829" width="10.28515625" style="9" customWidth="1"/>
    <col min="2830" max="2830" width="10.5703125" style="9" customWidth="1"/>
    <col min="2831" max="2832" width="13.140625" style="9" customWidth="1"/>
    <col min="2833" max="2833" width="12.5703125" style="9" customWidth="1"/>
    <col min="2834" max="2834" width="12.28515625" style="9" customWidth="1"/>
    <col min="2835" max="2835" width="17.5703125" style="9" customWidth="1"/>
    <col min="2836" max="2836" width="21" style="9" customWidth="1"/>
    <col min="2837" max="2837" width="19" style="9" customWidth="1"/>
    <col min="2838" max="2838" width="15.85546875" style="9" customWidth="1"/>
    <col min="2839" max="2839" width="11.5703125" style="9" customWidth="1"/>
    <col min="2840" max="3076" width="8.85546875" style="9"/>
    <col min="3077" max="3077" width="8.7109375" style="9" customWidth="1"/>
    <col min="3078" max="3078" width="16.140625" style="9" customWidth="1"/>
    <col min="3079" max="3079" width="9.7109375" style="9" customWidth="1"/>
    <col min="3080" max="3080" width="13.140625" style="9" customWidth="1"/>
    <col min="3081" max="3081" width="10.42578125" style="9" customWidth="1"/>
    <col min="3082" max="3082" width="38.140625" style="9" customWidth="1"/>
    <col min="3083" max="3083" width="16.5703125" style="9" customWidth="1"/>
    <col min="3084" max="3084" width="9.5703125" style="9" customWidth="1"/>
    <col min="3085" max="3085" width="10.28515625" style="9" customWidth="1"/>
    <col min="3086" max="3086" width="10.5703125" style="9" customWidth="1"/>
    <col min="3087" max="3088" width="13.140625" style="9" customWidth="1"/>
    <col min="3089" max="3089" width="12.5703125" style="9" customWidth="1"/>
    <col min="3090" max="3090" width="12.28515625" style="9" customWidth="1"/>
    <col min="3091" max="3091" width="17.5703125" style="9" customWidth="1"/>
    <col min="3092" max="3092" width="21" style="9" customWidth="1"/>
    <col min="3093" max="3093" width="19" style="9" customWidth="1"/>
    <col min="3094" max="3094" width="15.85546875" style="9" customWidth="1"/>
    <col min="3095" max="3095" width="11.5703125" style="9" customWidth="1"/>
    <col min="3096" max="3332" width="8.85546875" style="9"/>
    <col min="3333" max="3333" width="8.7109375" style="9" customWidth="1"/>
    <col min="3334" max="3334" width="16.140625" style="9" customWidth="1"/>
    <col min="3335" max="3335" width="9.7109375" style="9" customWidth="1"/>
    <col min="3336" max="3336" width="13.140625" style="9" customWidth="1"/>
    <col min="3337" max="3337" width="10.42578125" style="9" customWidth="1"/>
    <col min="3338" max="3338" width="38.140625" style="9" customWidth="1"/>
    <col min="3339" max="3339" width="16.5703125" style="9" customWidth="1"/>
    <col min="3340" max="3340" width="9.5703125" style="9" customWidth="1"/>
    <col min="3341" max="3341" width="10.28515625" style="9" customWidth="1"/>
    <col min="3342" max="3342" width="10.5703125" style="9" customWidth="1"/>
    <col min="3343" max="3344" width="13.140625" style="9" customWidth="1"/>
    <col min="3345" max="3345" width="12.5703125" style="9" customWidth="1"/>
    <col min="3346" max="3346" width="12.28515625" style="9" customWidth="1"/>
    <col min="3347" max="3347" width="17.5703125" style="9" customWidth="1"/>
    <col min="3348" max="3348" width="21" style="9" customWidth="1"/>
    <col min="3349" max="3349" width="19" style="9" customWidth="1"/>
    <col min="3350" max="3350" width="15.85546875" style="9" customWidth="1"/>
    <col min="3351" max="3351" width="11.5703125" style="9" customWidth="1"/>
    <col min="3352" max="3588" width="8.85546875" style="9"/>
    <col min="3589" max="3589" width="8.7109375" style="9" customWidth="1"/>
    <col min="3590" max="3590" width="16.140625" style="9" customWidth="1"/>
    <col min="3591" max="3591" width="9.7109375" style="9" customWidth="1"/>
    <col min="3592" max="3592" width="13.140625" style="9" customWidth="1"/>
    <col min="3593" max="3593" width="10.42578125" style="9" customWidth="1"/>
    <col min="3594" max="3594" width="38.140625" style="9" customWidth="1"/>
    <col min="3595" max="3595" width="16.5703125" style="9" customWidth="1"/>
    <col min="3596" max="3596" width="9.5703125" style="9" customWidth="1"/>
    <col min="3597" max="3597" width="10.28515625" style="9" customWidth="1"/>
    <col min="3598" max="3598" width="10.5703125" style="9" customWidth="1"/>
    <col min="3599" max="3600" width="13.140625" style="9" customWidth="1"/>
    <col min="3601" max="3601" width="12.5703125" style="9" customWidth="1"/>
    <col min="3602" max="3602" width="12.28515625" style="9" customWidth="1"/>
    <col min="3603" max="3603" width="17.5703125" style="9" customWidth="1"/>
    <col min="3604" max="3604" width="21" style="9" customWidth="1"/>
    <col min="3605" max="3605" width="19" style="9" customWidth="1"/>
    <col min="3606" max="3606" width="15.85546875" style="9" customWidth="1"/>
    <col min="3607" max="3607" width="11.5703125" style="9" customWidth="1"/>
    <col min="3608" max="3844" width="8.85546875" style="9"/>
    <col min="3845" max="3845" width="8.7109375" style="9" customWidth="1"/>
    <col min="3846" max="3846" width="16.140625" style="9" customWidth="1"/>
    <col min="3847" max="3847" width="9.7109375" style="9" customWidth="1"/>
    <col min="3848" max="3848" width="13.140625" style="9" customWidth="1"/>
    <col min="3849" max="3849" width="10.42578125" style="9" customWidth="1"/>
    <col min="3850" max="3850" width="38.140625" style="9" customWidth="1"/>
    <col min="3851" max="3851" width="16.5703125" style="9" customWidth="1"/>
    <col min="3852" max="3852" width="9.5703125" style="9" customWidth="1"/>
    <col min="3853" max="3853" width="10.28515625" style="9" customWidth="1"/>
    <col min="3854" max="3854" width="10.5703125" style="9" customWidth="1"/>
    <col min="3855" max="3856" width="13.140625" style="9" customWidth="1"/>
    <col min="3857" max="3857" width="12.5703125" style="9" customWidth="1"/>
    <col min="3858" max="3858" width="12.28515625" style="9" customWidth="1"/>
    <col min="3859" max="3859" width="17.5703125" style="9" customWidth="1"/>
    <col min="3860" max="3860" width="21" style="9" customWidth="1"/>
    <col min="3861" max="3861" width="19" style="9" customWidth="1"/>
    <col min="3862" max="3862" width="15.85546875" style="9" customWidth="1"/>
    <col min="3863" max="3863" width="11.5703125" style="9" customWidth="1"/>
    <col min="3864" max="4100" width="8.85546875" style="9"/>
    <col min="4101" max="4101" width="8.7109375" style="9" customWidth="1"/>
    <col min="4102" max="4102" width="16.140625" style="9" customWidth="1"/>
    <col min="4103" max="4103" width="9.7109375" style="9" customWidth="1"/>
    <col min="4104" max="4104" width="13.140625" style="9" customWidth="1"/>
    <col min="4105" max="4105" width="10.42578125" style="9" customWidth="1"/>
    <col min="4106" max="4106" width="38.140625" style="9" customWidth="1"/>
    <col min="4107" max="4107" width="16.5703125" style="9" customWidth="1"/>
    <col min="4108" max="4108" width="9.5703125" style="9" customWidth="1"/>
    <col min="4109" max="4109" width="10.28515625" style="9" customWidth="1"/>
    <col min="4110" max="4110" width="10.5703125" style="9" customWidth="1"/>
    <col min="4111" max="4112" width="13.140625" style="9" customWidth="1"/>
    <col min="4113" max="4113" width="12.5703125" style="9" customWidth="1"/>
    <col min="4114" max="4114" width="12.28515625" style="9" customWidth="1"/>
    <col min="4115" max="4115" width="17.5703125" style="9" customWidth="1"/>
    <col min="4116" max="4116" width="21" style="9" customWidth="1"/>
    <col min="4117" max="4117" width="19" style="9" customWidth="1"/>
    <col min="4118" max="4118" width="15.85546875" style="9" customWidth="1"/>
    <col min="4119" max="4119" width="11.5703125" style="9" customWidth="1"/>
    <col min="4120" max="4356" width="8.85546875" style="9"/>
    <col min="4357" max="4357" width="8.7109375" style="9" customWidth="1"/>
    <col min="4358" max="4358" width="16.140625" style="9" customWidth="1"/>
    <col min="4359" max="4359" width="9.7109375" style="9" customWidth="1"/>
    <col min="4360" max="4360" width="13.140625" style="9" customWidth="1"/>
    <col min="4361" max="4361" width="10.42578125" style="9" customWidth="1"/>
    <col min="4362" max="4362" width="38.140625" style="9" customWidth="1"/>
    <col min="4363" max="4363" width="16.5703125" style="9" customWidth="1"/>
    <col min="4364" max="4364" width="9.5703125" style="9" customWidth="1"/>
    <col min="4365" max="4365" width="10.28515625" style="9" customWidth="1"/>
    <col min="4366" max="4366" width="10.5703125" style="9" customWidth="1"/>
    <col min="4367" max="4368" width="13.140625" style="9" customWidth="1"/>
    <col min="4369" max="4369" width="12.5703125" style="9" customWidth="1"/>
    <col min="4370" max="4370" width="12.28515625" style="9" customWidth="1"/>
    <col min="4371" max="4371" width="17.5703125" style="9" customWidth="1"/>
    <col min="4372" max="4372" width="21" style="9" customWidth="1"/>
    <col min="4373" max="4373" width="19" style="9" customWidth="1"/>
    <col min="4374" max="4374" width="15.85546875" style="9" customWidth="1"/>
    <col min="4375" max="4375" width="11.5703125" style="9" customWidth="1"/>
    <col min="4376" max="4612" width="8.85546875" style="9"/>
    <col min="4613" max="4613" width="8.7109375" style="9" customWidth="1"/>
    <col min="4614" max="4614" width="16.140625" style="9" customWidth="1"/>
    <col min="4615" max="4615" width="9.7109375" style="9" customWidth="1"/>
    <col min="4616" max="4616" width="13.140625" style="9" customWidth="1"/>
    <col min="4617" max="4617" width="10.42578125" style="9" customWidth="1"/>
    <col min="4618" max="4618" width="38.140625" style="9" customWidth="1"/>
    <col min="4619" max="4619" width="16.5703125" style="9" customWidth="1"/>
    <col min="4620" max="4620" width="9.5703125" style="9" customWidth="1"/>
    <col min="4621" max="4621" width="10.28515625" style="9" customWidth="1"/>
    <col min="4622" max="4622" width="10.5703125" style="9" customWidth="1"/>
    <col min="4623" max="4624" width="13.140625" style="9" customWidth="1"/>
    <col min="4625" max="4625" width="12.5703125" style="9" customWidth="1"/>
    <col min="4626" max="4626" width="12.28515625" style="9" customWidth="1"/>
    <col min="4627" max="4627" width="17.5703125" style="9" customWidth="1"/>
    <col min="4628" max="4628" width="21" style="9" customWidth="1"/>
    <col min="4629" max="4629" width="19" style="9" customWidth="1"/>
    <col min="4630" max="4630" width="15.85546875" style="9" customWidth="1"/>
    <col min="4631" max="4631" width="11.5703125" style="9" customWidth="1"/>
    <col min="4632" max="4868" width="8.85546875" style="9"/>
    <col min="4869" max="4869" width="8.7109375" style="9" customWidth="1"/>
    <col min="4870" max="4870" width="16.140625" style="9" customWidth="1"/>
    <col min="4871" max="4871" width="9.7109375" style="9" customWidth="1"/>
    <col min="4872" max="4872" width="13.140625" style="9" customWidth="1"/>
    <col min="4873" max="4873" width="10.42578125" style="9" customWidth="1"/>
    <col min="4874" max="4874" width="38.140625" style="9" customWidth="1"/>
    <col min="4875" max="4875" width="16.5703125" style="9" customWidth="1"/>
    <col min="4876" max="4876" width="9.5703125" style="9" customWidth="1"/>
    <col min="4877" max="4877" width="10.28515625" style="9" customWidth="1"/>
    <col min="4878" max="4878" width="10.5703125" style="9" customWidth="1"/>
    <col min="4879" max="4880" width="13.140625" style="9" customWidth="1"/>
    <col min="4881" max="4881" width="12.5703125" style="9" customWidth="1"/>
    <col min="4882" max="4882" width="12.28515625" style="9" customWidth="1"/>
    <col min="4883" max="4883" width="17.5703125" style="9" customWidth="1"/>
    <col min="4884" max="4884" width="21" style="9" customWidth="1"/>
    <col min="4885" max="4885" width="19" style="9" customWidth="1"/>
    <col min="4886" max="4886" width="15.85546875" style="9" customWidth="1"/>
    <col min="4887" max="4887" width="11.5703125" style="9" customWidth="1"/>
    <col min="4888" max="5124" width="8.85546875" style="9"/>
    <col min="5125" max="5125" width="8.7109375" style="9" customWidth="1"/>
    <col min="5126" max="5126" width="16.140625" style="9" customWidth="1"/>
    <col min="5127" max="5127" width="9.7109375" style="9" customWidth="1"/>
    <col min="5128" max="5128" width="13.140625" style="9" customWidth="1"/>
    <col min="5129" max="5129" width="10.42578125" style="9" customWidth="1"/>
    <col min="5130" max="5130" width="38.140625" style="9" customWidth="1"/>
    <col min="5131" max="5131" width="16.5703125" style="9" customWidth="1"/>
    <col min="5132" max="5132" width="9.5703125" style="9" customWidth="1"/>
    <col min="5133" max="5133" width="10.28515625" style="9" customWidth="1"/>
    <col min="5134" max="5134" width="10.5703125" style="9" customWidth="1"/>
    <col min="5135" max="5136" width="13.140625" style="9" customWidth="1"/>
    <col min="5137" max="5137" width="12.5703125" style="9" customWidth="1"/>
    <col min="5138" max="5138" width="12.28515625" style="9" customWidth="1"/>
    <col min="5139" max="5139" width="17.5703125" style="9" customWidth="1"/>
    <col min="5140" max="5140" width="21" style="9" customWidth="1"/>
    <col min="5141" max="5141" width="19" style="9" customWidth="1"/>
    <col min="5142" max="5142" width="15.85546875" style="9" customWidth="1"/>
    <col min="5143" max="5143" width="11.5703125" style="9" customWidth="1"/>
    <col min="5144" max="5380" width="8.85546875" style="9"/>
    <col min="5381" max="5381" width="8.7109375" style="9" customWidth="1"/>
    <col min="5382" max="5382" width="16.140625" style="9" customWidth="1"/>
    <col min="5383" max="5383" width="9.7109375" style="9" customWidth="1"/>
    <col min="5384" max="5384" width="13.140625" style="9" customWidth="1"/>
    <col min="5385" max="5385" width="10.42578125" style="9" customWidth="1"/>
    <col min="5386" max="5386" width="38.140625" style="9" customWidth="1"/>
    <col min="5387" max="5387" width="16.5703125" style="9" customWidth="1"/>
    <col min="5388" max="5388" width="9.5703125" style="9" customWidth="1"/>
    <col min="5389" max="5389" width="10.28515625" style="9" customWidth="1"/>
    <col min="5390" max="5390" width="10.5703125" style="9" customWidth="1"/>
    <col min="5391" max="5392" width="13.140625" style="9" customWidth="1"/>
    <col min="5393" max="5393" width="12.5703125" style="9" customWidth="1"/>
    <col min="5394" max="5394" width="12.28515625" style="9" customWidth="1"/>
    <col min="5395" max="5395" width="17.5703125" style="9" customWidth="1"/>
    <col min="5396" max="5396" width="21" style="9" customWidth="1"/>
    <col min="5397" max="5397" width="19" style="9" customWidth="1"/>
    <col min="5398" max="5398" width="15.85546875" style="9" customWidth="1"/>
    <col min="5399" max="5399" width="11.5703125" style="9" customWidth="1"/>
    <col min="5400" max="5636" width="8.85546875" style="9"/>
    <col min="5637" max="5637" width="8.7109375" style="9" customWidth="1"/>
    <col min="5638" max="5638" width="16.140625" style="9" customWidth="1"/>
    <col min="5639" max="5639" width="9.7109375" style="9" customWidth="1"/>
    <col min="5640" max="5640" width="13.140625" style="9" customWidth="1"/>
    <col min="5641" max="5641" width="10.42578125" style="9" customWidth="1"/>
    <col min="5642" max="5642" width="38.140625" style="9" customWidth="1"/>
    <col min="5643" max="5643" width="16.5703125" style="9" customWidth="1"/>
    <col min="5644" max="5644" width="9.5703125" style="9" customWidth="1"/>
    <col min="5645" max="5645" width="10.28515625" style="9" customWidth="1"/>
    <col min="5646" max="5646" width="10.5703125" style="9" customWidth="1"/>
    <col min="5647" max="5648" width="13.140625" style="9" customWidth="1"/>
    <col min="5649" max="5649" width="12.5703125" style="9" customWidth="1"/>
    <col min="5650" max="5650" width="12.28515625" style="9" customWidth="1"/>
    <col min="5651" max="5651" width="17.5703125" style="9" customWidth="1"/>
    <col min="5652" max="5652" width="21" style="9" customWidth="1"/>
    <col min="5653" max="5653" width="19" style="9" customWidth="1"/>
    <col min="5654" max="5654" width="15.85546875" style="9" customWidth="1"/>
    <col min="5655" max="5655" width="11.5703125" style="9" customWidth="1"/>
    <col min="5656" max="5892" width="8.85546875" style="9"/>
    <col min="5893" max="5893" width="8.7109375" style="9" customWidth="1"/>
    <col min="5894" max="5894" width="16.140625" style="9" customWidth="1"/>
    <col min="5895" max="5895" width="9.7109375" style="9" customWidth="1"/>
    <col min="5896" max="5896" width="13.140625" style="9" customWidth="1"/>
    <col min="5897" max="5897" width="10.42578125" style="9" customWidth="1"/>
    <col min="5898" max="5898" width="38.140625" style="9" customWidth="1"/>
    <col min="5899" max="5899" width="16.5703125" style="9" customWidth="1"/>
    <col min="5900" max="5900" width="9.5703125" style="9" customWidth="1"/>
    <col min="5901" max="5901" width="10.28515625" style="9" customWidth="1"/>
    <col min="5902" max="5902" width="10.5703125" style="9" customWidth="1"/>
    <col min="5903" max="5904" width="13.140625" style="9" customWidth="1"/>
    <col min="5905" max="5905" width="12.5703125" style="9" customWidth="1"/>
    <col min="5906" max="5906" width="12.28515625" style="9" customWidth="1"/>
    <col min="5907" max="5907" width="17.5703125" style="9" customWidth="1"/>
    <col min="5908" max="5908" width="21" style="9" customWidth="1"/>
    <col min="5909" max="5909" width="19" style="9" customWidth="1"/>
    <col min="5910" max="5910" width="15.85546875" style="9" customWidth="1"/>
    <col min="5911" max="5911" width="11.5703125" style="9" customWidth="1"/>
    <col min="5912" max="6148" width="8.85546875" style="9"/>
    <col min="6149" max="6149" width="8.7109375" style="9" customWidth="1"/>
    <col min="6150" max="6150" width="16.140625" style="9" customWidth="1"/>
    <col min="6151" max="6151" width="9.7109375" style="9" customWidth="1"/>
    <col min="6152" max="6152" width="13.140625" style="9" customWidth="1"/>
    <col min="6153" max="6153" width="10.42578125" style="9" customWidth="1"/>
    <col min="6154" max="6154" width="38.140625" style="9" customWidth="1"/>
    <col min="6155" max="6155" width="16.5703125" style="9" customWidth="1"/>
    <col min="6156" max="6156" width="9.5703125" style="9" customWidth="1"/>
    <col min="6157" max="6157" width="10.28515625" style="9" customWidth="1"/>
    <col min="6158" max="6158" width="10.5703125" style="9" customWidth="1"/>
    <col min="6159" max="6160" width="13.140625" style="9" customWidth="1"/>
    <col min="6161" max="6161" width="12.5703125" style="9" customWidth="1"/>
    <col min="6162" max="6162" width="12.28515625" style="9" customWidth="1"/>
    <col min="6163" max="6163" width="17.5703125" style="9" customWidth="1"/>
    <col min="6164" max="6164" width="21" style="9" customWidth="1"/>
    <col min="6165" max="6165" width="19" style="9" customWidth="1"/>
    <col min="6166" max="6166" width="15.85546875" style="9" customWidth="1"/>
    <col min="6167" max="6167" width="11.5703125" style="9" customWidth="1"/>
    <col min="6168" max="6404" width="8.85546875" style="9"/>
    <col min="6405" max="6405" width="8.7109375" style="9" customWidth="1"/>
    <col min="6406" max="6406" width="16.140625" style="9" customWidth="1"/>
    <col min="6407" max="6407" width="9.7109375" style="9" customWidth="1"/>
    <col min="6408" max="6408" width="13.140625" style="9" customWidth="1"/>
    <col min="6409" max="6409" width="10.42578125" style="9" customWidth="1"/>
    <col min="6410" max="6410" width="38.140625" style="9" customWidth="1"/>
    <col min="6411" max="6411" width="16.5703125" style="9" customWidth="1"/>
    <col min="6412" max="6412" width="9.5703125" style="9" customWidth="1"/>
    <col min="6413" max="6413" width="10.28515625" style="9" customWidth="1"/>
    <col min="6414" max="6414" width="10.5703125" style="9" customWidth="1"/>
    <col min="6415" max="6416" width="13.140625" style="9" customWidth="1"/>
    <col min="6417" max="6417" width="12.5703125" style="9" customWidth="1"/>
    <col min="6418" max="6418" width="12.28515625" style="9" customWidth="1"/>
    <col min="6419" max="6419" width="17.5703125" style="9" customWidth="1"/>
    <col min="6420" max="6420" width="21" style="9" customWidth="1"/>
    <col min="6421" max="6421" width="19" style="9" customWidth="1"/>
    <col min="6422" max="6422" width="15.85546875" style="9" customWidth="1"/>
    <col min="6423" max="6423" width="11.5703125" style="9" customWidth="1"/>
    <col min="6424" max="6660" width="8.85546875" style="9"/>
    <col min="6661" max="6661" width="8.7109375" style="9" customWidth="1"/>
    <col min="6662" max="6662" width="16.140625" style="9" customWidth="1"/>
    <col min="6663" max="6663" width="9.7109375" style="9" customWidth="1"/>
    <col min="6664" max="6664" width="13.140625" style="9" customWidth="1"/>
    <col min="6665" max="6665" width="10.42578125" style="9" customWidth="1"/>
    <col min="6666" max="6666" width="38.140625" style="9" customWidth="1"/>
    <col min="6667" max="6667" width="16.5703125" style="9" customWidth="1"/>
    <col min="6668" max="6668" width="9.5703125" style="9" customWidth="1"/>
    <col min="6669" max="6669" width="10.28515625" style="9" customWidth="1"/>
    <col min="6670" max="6670" width="10.5703125" style="9" customWidth="1"/>
    <col min="6671" max="6672" width="13.140625" style="9" customWidth="1"/>
    <col min="6673" max="6673" width="12.5703125" style="9" customWidth="1"/>
    <col min="6674" max="6674" width="12.28515625" style="9" customWidth="1"/>
    <col min="6675" max="6675" width="17.5703125" style="9" customWidth="1"/>
    <col min="6676" max="6676" width="21" style="9" customWidth="1"/>
    <col min="6677" max="6677" width="19" style="9" customWidth="1"/>
    <col min="6678" max="6678" width="15.85546875" style="9" customWidth="1"/>
    <col min="6679" max="6679" width="11.5703125" style="9" customWidth="1"/>
    <col min="6680" max="6916" width="8.85546875" style="9"/>
    <col min="6917" max="6917" width="8.7109375" style="9" customWidth="1"/>
    <col min="6918" max="6918" width="16.140625" style="9" customWidth="1"/>
    <col min="6919" max="6919" width="9.7109375" style="9" customWidth="1"/>
    <col min="6920" max="6920" width="13.140625" style="9" customWidth="1"/>
    <col min="6921" max="6921" width="10.42578125" style="9" customWidth="1"/>
    <col min="6922" max="6922" width="38.140625" style="9" customWidth="1"/>
    <col min="6923" max="6923" width="16.5703125" style="9" customWidth="1"/>
    <col min="6924" max="6924" width="9.5703125" style="9" customWidth="1"/>
    <col min="6925" max="6925" width="10.28515625" style="9" customWidth="1"/>
    <col min="6926" max="6926" width="10.5703125" style="9" customWidth="1"/>
    <col min="6927" max="6928" width="13.140625" style="9" customWidth="1"/>
    <col min="6929" max="6929" width="12.5703125" style="9" customWidth="1"/>
    <col min="6930" max="6930" width="12.28515625" style="9" customWidth="1"/>
    <col min="6931" max="6931" width="17.5703125" style="9" customWidth="1"/>
    <col min="6932" max="6932" width="21" style="9" customWidth="1"/>
    <col min="6933" max="6933" width="19" style="9" customWidth="1"/>
    <col min="6934" max="6934" width="15.85546875" style="9" customWidth="1"/>
    <col min="6935" max="6935" width="11.5703125" style="9" customWidth="1"/>
    <col min="6936" max="7172" width="8.85546875" style="9"/>
    <col min="7173" max="7173" width="8.7109375" style="9" customWidth="1"/>
    <col min="7174" max="7174" width="16.140625" style="9" customWidth="1"/>
    <col min="7175" max="7175" width="9.7109375" style="9" customWidth="1"/>
    <col min="7176" max="7176" width="13.140625" style="9" customWidth="1"/>
    <col min="7177" max="7177" width="10.42578125" style="9" customWidth="1"/>
    <col min="7178" max="7178" width="38.140625" style="9" customWidth="1"/>
    <col min="7179" max="7179" width="16.5703125" style="9" customWidth="1"/>
    <col min="7180" max="7180" width="9.5703125" style="9" customWidth="1"/>
    <col min="7181" max="7181" width="10.28515625" style="9" customWidth="1"/>
    <col min="7182" max="7182" width="10.5703125" style="9" customWidth="1"/>
    <col min="7183" max="7184" width="13.140625" style="9" customWidth="1"/>
    <col min="7185" max="7185" width="12.5703125" style="9" customWidth="1"/>
    <col min="7186" max="7186" width="12.28515625" style="9" customWidth="1"/>
    <col min="7187" max="7187" width="17.5703125" style="9" customWidth="1"/>
    <col min="7188" max="7188" width="21" style="9" customWidth="1"/>
    <col min="7189" max="7189" width="19" style="9" customWidth="1"/>
    <col min="7190" max="7190" width="15.85546875" style="9" customWidth="1"/>
    <col min="7191" max="7191" width="11.5703125" style="9" customWidth="1"/>
    <col min="7192" max="7428" width="8.85546875" style="9"/>
    <col min="7429" max="7429" width="8.7109375" style="9" customWidth="1"/>
    <col min="7430" max="7430" width="16.140625" style="9" customWidth="1"/>
    <col min="7431" max="7431" width="9.7109375" style="9" customWidth="1"/>
    <col min="7432" max="7432" width="13.140625" style="9" customWidth="1"/>
    <col min="7433" max="7433" width="10.42578125" style="9" customWidth="1"/>
    <col min="7434" max="7434" width="38.140625" style="9" customWidth="1"/>
    <col min="7435" max="7435" width="16.5703125" style="9" customWidth="1"/>
    <col min="7436" max="7436" width="9.5703125" style="9" customWidth="1"/>
    <col min="7437" max="7437" width="10.28515625" style="9" customWidth="1"/>
    <col min="7438" max="7438" width="10.5703125" style="9" customWidth="1"/>
    <col min="7439" max="7440" width="13.140625" style="9" customWidth="1"/>
    <col min="7441" max="7441" width="12.5703125" style="9" customWidth="1"/>
    <col min="7442" max="7442" width="12.28515625" style="9" customWidth="1"/>
    <col min="7443" max="7443" width="17.5703125" style="9" customWidth="1"/>
    <col min="7444" max="7444" width="21" style="9" customWidth="1"/>
    <col min="7445" max="7445" width="19" style="9" customWidth="1"/>
    <col min="7446" max="7446" width="15.85546875" style="9" customWidth="1"/>
    <col min="7447" max="7447" width="11.5703125" style="9" customWidth="1"/>
    <col min="7448" max="7684" width="8.85546875" style="9"/>
    <col min="7685" max="7685" width="8.7109375" style="9" customWidth="1"/>
    <col min="7686" max="7686" width="16.140625" style="9" customWidth="1"/>
    <col min="7687" max="7687" width="9.7109375" style="9" customWidth="1"/>
    <col min="7688" max="7688" width="13.140625" style="9" customWidth="1"/>
    <col min="7689" max="7689" width="10.42578125" style="9" customWidth="1"/>
    <col min="7690" max="7690" width="38.140625" style="9" customWidth="1"/>
    <col min="7691" max="7691" width="16.5703125" style="9" customWidth="1"/>
    <col min="7692" max="7692" width="9.5703125" style="9" customWidth="1"/>
    <col min="7693" max="7693" width="10.28515625" style="9" customWidth="1"/>
    <col min="7694" max="7694" width="10.5703125" style="9" customWidth="1"/>
    <col min="7695" max="7696" width="13.140625" style="9" customWidth="1"/>
    <col min="7697" max="7697" width="12.5703125" style="9" customWidth="1"/>
    <col min="7698" max="7698" width="12.28515625" style="9" customWidth="1"/>
    <col min="7699" max="7699" width="17.5703125" style="9" customWidth="1"/>
    <col min="7700" max="7700" width="21" style="9" customWidth="1"/>
    <col min="7701" max="7701" width="19" style="9" customWidth="1"/>
    <col min="7702" max="7702" width="15.85546875" style="9" customWidth="1"/>
    <col min="7703" max="7703" width="11.5703125" style="9" customWidth="1"/>
    <col min="7704" max="7940" width="8.85546875" style="9"/>
    <col min="7941" max="7941" width="8.7109375" style="9" customWidth="1"/>
    <col min="7942" max="7942" width="16.140625" style="9" customWidth="1"/>
    <col min="7943" max="7943" width="9.7109375" style="9" customWidth="1"/>
    <col min="7944" max="7944" width="13.140625" style="9" customWidth="1"/>
    <col min="7945" max="7945" width="10.42578125" style="9" customWidth="1"/>
    <col min="7946" max="7946" width="38.140625" style="9" customWidth="1"/>
    <col min="7947" max="7947" width="16.5703125" style="9" customWidth="1"/>
    <col min="7948" max="7948" width="9.5703125" style="9" customWidth="1"/>
    <col min="7949" max="7949" width="10.28515625" style="9" customWidth="1"/>
    <col min="7950" max="7950" width="10.5703125" style="9" customWidth="1"/>
    <col min="7951" max="7952" width="13.140625" style="9" customWidth="1"/>
    <col min="7953" max="7953" width="12.5703125" style="9" customWidth="1"/>
    <col min="7954" max="7954" width="12.28515625" style="9" customWidth="1"/>
    <col min="7955" max="7955" width="17.5703125" style="9" customWidth="1"/>
    <col min="7956" max="7956" width="21" style="9" customWidth="1"/>
    <col min="7957" max="7957" width="19" style="9" customWidth="1"/>
    <col min="7958" max="7958" width="15.85546875" style="9" customWidth="1"/>
    <col min="7959" max="7959" width="11.5703125" style="9" customWidth="1"/>
    <col min="7960" max="8196" width="8.85546875" style="9"/>
    <col min="8197" max="8197" width="8.7109375" style="9" customWidth="1"/>
    <col min="8198" max="8198" width="16.140625" style="9" customWidth="1"/>
    <col min="8199" max="8199" width="9.7109375" style="9" customWidth="1"/>
    <col min="8200" max="8200" width="13.140625" style="9" customWidth="1"/>
    <col min="8201" max="8201" width="10.42578125" style="9" customWidth="1"/>
    <col min="8202" max="8202" width="38.140625" style="9" customWidth="1"/>
    <col min="8203" max="8203" width="16.5703125" style="9" customWidth="1"/>
    <col min="8204" max="8204" width="9.5703125" style="9" customWidth="1"/>
    <col min="8205" max="8205" width="10.28515625" style="9" customWidth="1"/>
    <col min="8206" max="8206" width="10.5703125" style="9" customWidth="1"/>
    <col min="8207" max="8208" width="13.140625" style="9" customWidth="1"/>
    <col min="8209" max="8209" width="12.5703125" style="9" customWidth="1"/>
    <col min="8210" max="8210" width="12.28515625" style="9" customWidth="1"/>
    <col min="8211" max="8211" width="17.5703125" style="9" customWidth="1"/>
    <col min="8212" max="8212" width="21" style="9" customWidth="1"/>
    <col min="8213" max="8213" width="19" style="9" customWidth="1"/>
    <col min="8214" max="8214" width="15.85546875" style="9" customWidth="1"/>
    <col min="8215" max="8215" width="11.5703125" style="9" customWidth="1"/>
    <col min="8216" max="8452" width="8.85546875" style="9"/>
    <col min="8453" max="8453" width="8.7109375" style="9" customWidth="1"/>
    <col min="8454" max="8454" width="16.140625" style="9" customWidth="1"/>
    <col min="8455" max="8455" width="9.7109375" style="9" customWidth="1"/>
    <col min="8456" max="8456" width="13.140625" style="9" customWidth="1"/>
    <col min="8457" max="8457" width="10.42578125" style="9" customWidth="1"/>
    <col min="8458" max="8458" width="38.140625" style="9" customWidth="1"/>
    <col min="8459" max="8459" width="16.5703125" style="9" customWidth="1"/>
    <col min="8460" max="8460" width="9.5703125" style="9" customWidth="1"/>
    <col min="8461" max="8461" width="10.28515625" style="9" customWidth="1"/>
    <col min="8462" max="8462" width="10.5703125" style="9" customWidth="1"/>
    <col min="8463" max="8464" width="13.140625" style="9" customWidth="1"/>
    <col min="8465" max="8465" width="12.5703125" style="9" customWidth="1"/>
    <col min="8466" max="8466" width="12.28515625" style="9" customWidth="1"/>
    <col min="8467" max="8467" width="17.5703125" style="9" customWidth="1"/>
    <col min="8468" max="8468" width="21" style="9" customWidth="1"/>
    <col min="8469" max="8469" width="19" style="9" customWidth="1"/>
    <col min="8470" max="8470" width="15.85546875" style="9" customWidth="1"/>
    <col min="8471" max="8471" width="11.5703125" style="9" customWidth="1"/>
    <col min="8472" max="8708" width="8.85546875" style="9"/>
    <col min="8709" max="8709" width="8.7109375" style="9" customWidth="1"/>
    <col min="8710" max="8710" width="16.140625" style="9" customWidth="1"/>
    <col min="8711" max="8711" width="9.7109375" style="9" customWidth="1"/>
    <col min="8712" max="8712" width="13.140625" style="9" customWidth="1"/>
    <col min="8713" max="8713" width="10.42578125" style="9" customWidth="1"/>
    <col min="8714" max="8714" width="38.140625" style="9" customWidth="1"/>
    <col min="8715" max="8715" width="16.5703125" style="9" customWidth="1"/>
    <col min="8716" max="8716" width="9.5703125" style="9" customWidth="1"/>
    <col min="8717" max="8717" width="10.28515625" style="9" customWidth="1"/>
    <col min="8718" max="8718" width="10.5703125" style="9" customWidth="1"/>
    <col min="8719" max="8720" width="13.140625" style="9" customWidth="1"/>
    <col min="8721" max="8721" width="12.5703125" style="9" customWidth="1"/>
    <col min="8722" max="8722" width="12.28515625" style="9" customWidth="1"/>
    <col min="8723" max="8723" width="17.5703125" style="9" customWidth="1"/>
    <col min="8724" max="8724" width="21" style="9" customWidth="1"/>
    <col min="8725" max="8725" width="19" style="9" customWidth="1"/>
    <col min="8726" max="8726" width="15.85546875" style="9" customWidth="1"/>
    <col min="8727" max="8727" width="11.5703125" style="9" customWidth="1"/>
    <col min="8728" max="8964" width="8.85546875" style="9"/>
    <col min="8965" max="8965" width="8.7109375" style="9" customWidth="1"/>
    <col min="8966" max="8966" width="16.140625" style="9" customWidth="1"/>
    <col min="8967" max="8967" width="9.7109375" style="9" customWidth="1"/>
    <col min="8968" max="8968" width="13.140625" style="9" customWidth="1"/>
    <col min="8969" max="8969" width="10.42578125" style="9" customWidth="1"/>
    <col min="8970" max="8970" width="38.140625" style="9" customWidth="1"/>
    <col min="8971" max="8971" width="16.5703125" style="9" customWidth="1"/>
    <col min="8972" max="8972" width="9.5703125" style="9" customWidth="1"/>
    <col min="8973" max="8973" width="10.28515625" style="9" customWidth="1"/>
    <col min="8974" max="8974" width="10.5703125" style="9" customWidth="1"/>
    <col min="8975" max="8976" width="13.140625" style="9" customWidth="1"/>
    <col min="8977" max="8977" width="12.5703125" style="9" customWidth="1"/>
    <col min="8978" max="8978" width="12.28515625" style="9" customWidth="1"/>
    <col min="8979" max="8979" width="17.5703125" style="9" customWidth="1"/>
    <col min="8980" max="8980" width="21" style="9" customWidth="1"/>
    <col min="8981" max="8981" width="19" style="9" customWidth="1"/>
    <col min="8982" max="8982" width="15.85546875" style="9" customWidth="1"/>
    <col min="8983" max="8983" width="11.5703125" style="9" customWidth="1"/>
    <col min="8984" max="9220" width="8.85546875" style="9"/>
    <col min="9221" max="9221" width="8.7109375" style="9" customWidth="1"/>
    <col min="9222" max="9222" width="16.140625" style="9" customWidth="1"/>
    <col min="9223" max="9223" width="9.7109375" style="9" customWidth="1"/>
    <col min="9224" max="9224" width="13.140625" style="9" customWidth="1"/>
    <col min="9225" max="9225" width="10.42578125" style="9" customWidth="1"/>
    <col min="9226" max="9226" width="38.140625" style="9" customWidth="1"/>
    <col min="9227" max="9227" width="16.5703125" style="9" customWidth="1"/>
    <col min="9228" max="9228" width="9.5703125" style="9" customWidth="1"/>
    <col min="9229" max="9229" width="10.28515625" style="9" customWidth="1"/>
    <col min="9230" max="9230" width="10.5703125" style="9" customWidth="1"/>
    <col min="9231" max="9232" width="13.140625" style="9" customWidth="1"/>
    <col min="9233" max="9233" width="12.5703125" style="9" customWidth="1"/>
    <col min="9234" max="9234" width="12.28515625" style="9" customWidth="1"/>
    <col min="9235" max="9235" width="17.5703125" style="9" customWidth="1"/>
    <col min="9236" max="9236" width="21" style="9" customWidth="1"/>
    <col min="9237" max="9237" width="19" style="9" customWidth="1"/>
    <col min="9238" max="9238" width="15.85546875" style="9" customWidth="1"/>
    <col min="9239" max="9239" width="11.5703125" style="9" customWidth="1"/>
    <col min="9240" max="9476" width="8.85546875" style="9"/>
    <col min="9477" max="9477" width="8.7109375" style="9" customWidth="1"/>
    <col min="9478" max="9478" width="16.140625" style="9" customWidth="1"/>
    <col min="9479" max="9479" width="9.7109375" style="9" customWidth="1"/>
    <col min="9480" max="9480" width="13.140625" style="9" customWidth="1"/>
    <col min="9481" max="9481" width="10.42578125" style="9" customWidth="1"/>
    <col min="9482" max="9482" width="38.140625" style="9" customWidth="1"/>
    <col min="9483" max="9483" width="16.5703125" style="9" customWidth="1"/>
    <col min="9484" max="9484" width="9.5703125" style="9" customWidth="1"/>
    <col min="9485" max="9485" width="10.28515625" style="9" customWidth="1"/>
    <col min="9486" max="9486" width="10.5703125" style="9" customWidth="1"/>
    <col min="9487" max="9488" width="13.140625" style="9" customWidth="1"/>
    <col min="9489" max="9489" width="12.5703125" style="9" customWidth="1"/>
    <col min="9490" max="9490" width="12.28515625" style="9" customWidth="1"/>
    <col min="9491" max="9491" width="17.5703125" style="9" customWidth="1"/>
    <col min="9492" max="9492" width="21" style="9" customWidth="1"/>
    <col min="9493" max="9493" width="19" style="9" customWidth="1"/>
    <col min="9494" max="9494" width="15.85546875" style="9" customWidth="1"/>
    <col min="9495" max="9495" width="11.5703125" style="9" customWidth="1"/>
    <col min="9496" max="9732" width="8.85546875" style="9"/>
    <col min="9733" max="9733" width="8.7109375" style="9" customWidth="1"/>
    <col min="9734" max="9734" width="16.140625" style="9" customWidth="1"/>
    <col min="9735" max="9735" width="9.7109375" style="9" customWidth="1"/>
    <col min="9736" max="9736" width="13.140625" style="9" customWidth="1"/>
    <col min="9737" max="9737" width="10.42578125" style="9" customWidth="1"/>
    <col min="9738" max="9738" width="38.140625" style="9" customWidth="1"/>
    <col min="9739" max="9739" width="16.5703125" style="9" customWidth="1"/>
    <col min="9740" max="9740" width="9.5703125" style="9" customWidth="1"/>
    <col min="9741" max="9741" width="10.28515625" style="9" customWidth="1"/>
    <col min="9742" max="9742" width="10.5703125" style="9" customWidth="1"/>
    <col min="9743" max="9744" width="13.140625" style="9" customWidth="1"/>
    <col min="9745" max="9745" width="12.5703125" style="9" customWidth="1"/>
    <col min="9746" max="9746" width="12.28515625" style="9" customWidth="1"/>
    <col min="9747" max="9747" width="17.5703125" style="9" customWidth="1"/>
    <col min="9748" max="9748" width="21" style="9" customWidth="1"/>
    <col min="9749" max="9749" width="19" style="9" customWidth="1"/>
    <col min="9750" max="9750" width="15.85546875" style="9" customWidth="1"/>
    <col min="9751" max="9751" width="11.5703125" style="9" customWidth="1"/>
    <col min="9752" max="9988" width="8.85546875" style="9"/>
    <col min="9989" max="9989" width="8.7109375" style="9" customWidth="1"/>
    <col min="9990" max="9990" width="16.140625" style="9" customWidth="1"/>
    <col min="9991" max="9991" width="9.7109375" style="9" customWidth="1"/>
    <col min="9992" max="9992" width="13.140625" style="9" customWidth="1"/>
    <col min="9993" max="9993" width="10.42578125" style="9" customWidth="1"/>
    <col min="9994" max="9994" width="38.140625" style="9" customWidth="1"/>
    <col min="9995" max="9995" width="16.5703125" style="9" customWidth="1"/>
    <col min="9996" max="9996" width="9.5703125" style="9" customWidth="1"/>
    <col min="9997" max="9997" width="10.28515625" style="9" customWidth="1"/>
    <col min="9998" max="9998" width="10.5703125" style="9" customWidth="1"/>
    <col min="9999" max="10000" width="13.140625" style="9" customWidth="1"/>
    <col min="10001" max="10001" width="12.5703125" style="9" customWidth="1"/>
    <col min="10002" max="10002" width="12.28515625" style="9" customWidth="1"/>
    <col min="10003" max="10003" width="17.5703125" style="9" customWidth="1"/>
    <col min="10004" max="10004" width="21" style="9" customWidth="1"/>
    <col min="10005" max="10005" width="19" style="9" customWidth="1"/>
    <col min="10006" max="10006" width="15.85546875" style="9" customWidth="1"/>
    <col min="10007" max="10007" width="11.5703125" style="9" customWidth="1"/>
    <col min="10008" max="10244" width="8.85546875" style="9"/>
    <col min="10245" max="10245" width="8.7109375" style="9" customWidth="1"/>
    <col min="10246" max="10246" width="16.140625" style="9" customWidth="1"/>
    <col min="10247" max="10247" width="9.7109375" style="9" customWidth="1"/>
    <col min="10248" max="10248" width="13.140625" style="9" customWidth="1"/>
    <col min="10249" max="10249" width="10.42578125" style="9" customWidth="1"/>
    <col min="10250" max="10250" width="38.140625" style="9" customWidth="1"/>
    <col min="10251" max="10251" width="16.5703125" style="9" customWidth="1"/>
    <col min="10252" max="10252" width="9.5703125" style="9" customWidth="1"/>
    <col min="10253" max="10253" width="10.28515625" style="9" customWidth="1"/>
    <col min="10254" max="10254" width="10.5703125" style="9" customWidth="1"/>
    <col min="10255" max="10256" width="13.140625" style="9" customWidth="1"/>
    <col min="10257" max="10257" width="12.5703125" style="9" customWidth="1"/>
    <col min="10258" max="10258" width="12.28515625" style="9" customWidth="1"/>
    <col min="10259" max="10259" width="17.5703125" style="9" customWidth="1"/>
    <col min="10260" max="10260" width="21" style="9" customWidth="1"/>
    <col min="10261" max="10261" width="19" style="9" customWidth="1"/>
    <col min="10262" max="10262" width="15.85546875" style="9" customWidth="1"/>
    <col min="10263" max="10263" width="11.5703125" style="9" customWidth="1"/>
    <col min="10264" max="10500" width="8.85546875" style="9"/>
    <col min="10501" max="10501" width="8.7109375" style="9" customWidth="1"/>
    <col min="10502" max="10502" width="16.140625" style="9" customWidth="1"/>
    <col min="10503" max="10503" width="9.7109375" style="9" customWidth="1"/>
    <col min="10504" max="10504" width="13.140625" style="9" customWidth="1"/>
    <col min="10505" max="10505" width="10.42578125" style="9" customWidth="1"/>
    <col min="10506" max="10506" width="38.140625" style="9" customWidth="1"/>
    <col min="10507" max="10507" width="16.5703125" style="9" customWidth="1"/>
    <col min="10508" max="10508" width="9.5703125" style="9" customWidth="1"/>
    <col min="10509" max="10509" width="10.28515625" style="9" customWidth="1"/>
    <col min="10510" max="10510" width="10.5703125" style="9" customWidth="1"/>
    <col min="10511" max="10512" width="13.140625" style="9" customWidth="1"/>
    <col min="10513" max="10513" width="12.5703125" style="9" customWidth="1"/>
    <col min="10514" max="10514" width="12.28515625" style="9" customWidth="1"/>
    <col min="10515" max="10515" width="17.5703125" style="9" customWidth="1"/>
    <col min="10516" max="10516" width="21" style="9" customWidth="1"/>
    <col min="10517" max="10517" width="19" style="9" customWidth="1"/>
    <col min="10518" max="10518" width="15.85546875" style="9" customWidth="1"/>
    <col min="10519" max="10519" width="11.5703125" style="9" customWidth="1"/>
    <col min="10520" max="10756" width="8.85546875" style="9"/>
    <col min="10757" max="10757" width="8.7109375" style="9" customWidth="1"/>
    <col min="10758" max="10758" width="16.140625" style="9" customWidth="1"/>
    <col min="10759" max="10759" width="9.7109375" style="9" customWidth="1"/>
    <col min="10760" max="10760" width="13.140625" style="9" customWidth="1"/>
    <col min="10761" max="10761" width="10.42578125" style="9" customWidth="1"/>
    <col min="10762" max="10762" width="38.140625" style="9" customWidth="1"/>
    <col min="10763" max="10763" width="16.5703125" style="9" customWidth="1"/>
    <col min="10764" max="10764" width="9.5703125" style="9" customWidth="1"/>
    <col min="10765" max="10765" width="10.28515625" style="9" customWidth="1"/>
    <col min="10766" max="10766" width="10.5703125" style="9" customWidth="1"/>
    <col min="10767" max="10768" width="13.140625" style="9" customWidth="1"/>
    <col min="10769" max="10769" width="12.5703125" style="9" customWidth="1"/>
    <col min="10770" max="10770" width="12.28515625" style="9" customWidth="1"/>
    <col min="10771" max="10771" width="17.5703125" style="9" customWidth="1"/>
    <col min="10772" max="10772" width="21" style="9" customWidth="1"/>
    <col min="10773" max="10773" width="19" style="9" customWidth="1"/>
    <col min="10774" max="10774" width="15.85546875" style="9" customWidth="1"/>
    <col min="10775" max="10775" width="11.5703125" style="9" customWidth="1"/>
    <col min="10776" max="11012" width="8.85546875" style="9"/>
    <col min="11013" max="11013" width="8.7109375" style="9" customWidth="1"/>
    <col min="11014" max="11014" width="16.140625" style="9" customWidth="1"/>
    <col min="11015" max="11015" width="9.7109375" style="9" customWidth="1"/>
    <col min="11016" max="11016" width="13.140625" style="9" customWidth="1"/>
    <col min="11017" max="11017" width="10.42578125" style="9" customWidth="1"/>
    <col min="11018" max="11018" width="38.140625" style="9" customWidth="1"/>
    <col min="11019" max="11019" width="16.5703125" style="9" customWidth="1"/>
    <col min="11020" max="11020" width="9.5703125" style="9" customWidth="1"/>
    <col min="11021" max="11021" width="10.28515625" style="9" customWidth="1"/>
    <col min="11022" max="11022" width="10.5703125" style="9" customWidth="1"/>
    <col min="11023" max="11024" width="13.140625" style="9" customWidth="1"/>
    <col min="11025" max="11025" width="12.5703125" style="9" customWidth="1"/>
    <col min="11026" max="11026" width="12.28515625" style="9" customWidth="1"/>
    <col min="11027" max="11027" width="17.5703125" style="9" customWidth="1"/>
    <col min="11028" max="11028" width="21" style="9" customWidth="1"/>
    <col min="11029" max="11029" width="19" style="9" customWidth="1"/>
    <col min="11030" max="11030" width="15.85546875" style="9" customWidth="1"/>
    <col min="11031" max="11031" width="11.5703125" style="9" customWidth="1"/>
    <col min="11032" max="11268" width="8.85546875" style="9"/>
    <col min="11269" max="11269" width="8.7109375" style="9" customWidth="1"/>
    <col min="11270" max="11270" width="16.140625" style="9" customWidth="1"/>
    <col min="11271" max="11271" width="9.7109375" style="9" customWidth="1"/>
    <col min="11272" max="11272" width="13.140625" style="9" customWidth="1"/>
    <col min="11273" max="11273" width="10.42578125" style="9" customWidth="1"/>
    <col min="11274" max="11274" width="38.140625" style="9" customWidth="1"/>
    <col min="11275" max="11275" width="16.5703125" style="9" customWidth="1"/>
    <col min="11276" max="11276" width="9.5703125" style="9" customWidth="1"/>
    <col min="11277" max="11277" width="10.28515625" style="9" customWidth="1"/>
    <col min="11278" max="11278" width="10.5703125" style="9" customWidth="1"/>
    <col min="11279" max="11280" width="13.140625" style="9" customWidth="1"/>
    <col min="11281" max="11281" width="12.5703125" style="9" customWidth="1"/>
    <col min="11282" max="11282" width="12.28515625" style="9" customWidth="1"/>
    <col min="11283" max="11283" width="17.5703125" style="9" customWidth="1"/>
    <col min="11284" max="11284" width="21" style="9" customWidth="1"/>
    <col min="11285" max="11285" width="19" style="9" customWidth="1"/>
    <col min="11286" max="11286" width="15.85546875" style="9" customWidth="1"/>
    <col min="11287" max="11287" width="11.5703125" style="9" customWidth="1"/>
    <col min="11288" max="11524" width="8.85546875" style="9"/>
    <col min="11525" max="11525" width="8.7109375" style="9" customWidth="1"/>
    <col min="11526" max="11526" width="16.140625" style="9" customWidth="1"/>
    <col min="11527" max="11527" width="9.7109375" style="9" customWidth="1"/>
    <col min="11528" max="11528" width="13.140625" style="9" customWidth="1"/>
    <col min="11529" max="11529" width="10.42578125" style="9" customWidth="1"/>
    <col min="11530" max="11530" width="38.140625" style="9" customWidth="1"/>
    <col min="11531" max="11531" width="16.5703125" style="9" customWidth="1"/>
    <col min="11532" max="11532" width="9.5703125" style="9" customWidth="1"/>
    <col min="11533" max="11533" width="10.28515625" style="9" customWidth="1"/>
    <col min="11534" max="11534" width="10.5703125" style="9" customWidth="1"/>
    <col min="11535" max="11536" width="13.140625" style="9" customWidth="1"/>
    <col min="11537" max="11537" width="12.5703125" style="9" customWidth="1"/>
    <col min="11538" max="11538" width="12.28515625" style="9" customWidth="1"/>
    <col min="11539" max="11539" width="17.5703125" style="9" customWidth="1"/>
    <col min="11540" max="11540" width="21" style="9" customWidth="1"/>
    <col min="11541" max="11541" width="19" style="9" customWidth="1"/>
    <col min="11542" max="11542" width="15.85546875" style="9" customWidth="1"/>
    <col min="11543" max="11543" width="11.5703125" style="9" customWidth="1"/>
    <col min="11544" max="11780" width="8.85546875" style="9"/>
    <col min="11781" max="11781" width="8.7109375" style="9" customWidth="1"/>
    <col min="11782" max="11782" width="16.140625" style="9" customWidth="1"/>
    <col min="11783" max="11783" width="9.7109375" style="9" customWidth="1"/>
    <col min="11784" max="11784" width="13.140625" style="9" customWidth="1"/>
    <col min="11785" max="11785" width="10.42578125" style="9" customWidth="1"/>
    <col min="11786" max="11786" width="38.140625" style="9" customWidth="1"/>
    <col min="11787" max="11787" width="16.5703125" style="9" customWidth="1"/>
    <col min="11788" max="11788" width="9.5703125" style="9" customWidth="1"/>
    <col min="11789" max="11789" width="10.28515625" style="9" customWidth="1"/>
    <col min="11790" max="11790" width="10.5703125" style="9" customWidth="1"/>
    <col min="11791" max="11792" width="13.140625" style="9" customWidth="1"/>
    <col min="11793" max="11793" width="12.5703125" style="9" customWidth="1"/>
    <col min="11794" max="11794" width="12.28515625" style="9" customWidth="1"/>
    <col min="11795" max="11795" width="17.5703125" style="9" customWidth="1"/>
    <col min="11796" max="11796" width="21" style="9" customWidth="1"/>
    <col min="11797" max="11797" width="19" style="9" customWidth="1"/>
    <col min="11798" max="11798" width="15.85546875" style="9" customWidth="1"/>
    <col min="11799" max="11799" width="11.5703125" style="9" customWidth="1"/>
    <col min="11800" max="12036" width="8.85546875" style="9"/>
    <col min="12037" max="12037" width="8.7109375" style="9" customWidth="1"/>
    <col min="12038" max="12038" width="16.140625" style="9" customWidth="1"/>
    <col min="12039" max="12039" width="9.7109375" style="9" customWidth="1"/>
    <col min="12040" max="12040" width="13.140625" style="9" customWidth="1"/>
    <col min="12041" max="12041" width="10.42578125" style="9" customWidth="1"/>
    <col min="12042" max="12042" width="38.140625" style="9" customWidth="1"/>
    <col min="12043" max="12043" width="16.5703125" style="9" customWidth="1"/>
    <col min="12044" max="12044" width="9.5703125" style="9" customWidth="1"/>
    <col min="12045" max="12045" width="10.28515625" style="9" customWidth="1"/>
    <col min="12046" max="12046" width="10.5703125" style="9" customWidth="1"/>
    <col min="12047" max="12048" width="13.140625" style="9" customWidth="1"/>
    <col min="12049" max="12049" width="12.5703125" style="9" customWidth="1"/>
    <col min="12050" max="12050" width="12.28515625" style="9" customWidth="1"/>
    <col min="12051" max="12051" width="17.5703125" style="9" customWidth="1"/>
    <col min="12052" max="12052" width="21" style="9" customWidth="1"/>
    <col min="12053" max="12053" width="19" style="9" customWidth="1"/>
    <col min="12054" max="12054" width="15.85546875" style="9" customWidth="1"/>
    <col min="12055" max="12055" width="11.5703125" style="9" customWidth="1"/>
    <col min="12056" max="12292" width="8.85546875" style="9"/>
    <col min="12293" max="12293" width="8.7109375" style="9" customWidth="1"/>
    <col min="12294" max="12294" width="16.140625" style="9" customWidth="1"/>
    <col min="12295" max="12295" width="9.7109375" style="9" customWidth="1"/>
    <col min="12296" max="12296" width="13.140625" style="9" customWidth="1"/>
    <col min="12297" max="12297" width="10.42578125" style="9" customWidth="1"/>
    <col min="12298" max="12298" width="38.140625" style="9" customWidth="1"/>
    <col min="12299" max="12299" width="16.5703125" style="9" customWidth="1"/>
    <col min="12300" max="12300" width="9.5703125" style="9" customWidth="1"/>
    <col min="12301" max="12301" width="10.28515625" style="9" customWidth="1"/>
    <col min="12302" max="12302" width="10.5703125" style="9" customWidth="1"/>
    <col min="12303" max="12304" width="13.140625" style="9" customWidth="1"/>
    <col min="12305" max="12305" width="12.5703125" style="9" customWidth="1"/>
    <col min="12306" max="12306" width="12.28515625" style="9" customWidth="1"/>
    <col min="12307" max="12307" width="17.5703125" style="9" customWidth="1"/>
    <col min="12308" max="12308" width="21" style="9" customWidth="1"/>
    <col min="12309" max="12309" width="19" style="9" customWidth="1"/>
    <col min="12310" max="12310" width="15.85546875" style="9" customWidth="1"/>
    <col min="12311" max="12311" width="11.5703125" style="9" customWidth="1"/>
    <col min="12312" max="12548" width="8.85546875" style="9"/>
    <col min="12549" max="12549" width="8.7109375" style="9" customWidth="1"/>
    <col min="12550" max="12550" width="16.140625" style="9" customWidth="1"/>
    <col min="12551" max="12551" width="9.7109375" style="9" customWidth="1"/>
    <col min="12552" max="12552" width="13.140625" style="9" customWidth="1"/>
    <col min="12553" max="12553" width="10.42578125" style="9" customWidth="1"/>
    <col min="12554" max="12554" width="38.140625" style="9" customWidth="1"/>
    <col min="12555" max="12555" width="16.5703125" style="9" customWidth="1"/>
    <col min="12556" max="12556" width="9.5703125" style="9" customWidth="1"/>
    <col min="12557" max="12557" width="10.28515625" style="9" customWidth="1"/>
    <col min="12558" max="12558" width="10.5703125" style="9" customWidth="1"/>
    <col min="12559" max="12560" width="13.140625" style="9" customWidth="1"/>
    <col min="12561" max="12561" width="12.5703125" style="9" customWidth="1"/>
    <col min="12562" max="12562" width="12.28515625" style="9" customWidth="1"/>
    <col min="12563" max="12563" width="17.5703125" style="9" customWidth="1"/>
    <col min="12564" max="12564" width="21" style="9" customWidth="1"/>
    <col min="12565" max="12565" width="19" style="9" customWidth="1"/>
    <col min="12566" max="12566" width="15.85546875" style="9" customWidth="1"/>
    <col min="12567" max="12567" width="11.5703125" style="9" customWidth="1"/>
    <col min="12568" max="12804" width="8.85546875" style="9"/>
    <col min="12805" max="12805" width="8.7109375" style="9" customWidth="1"/>
    <col min="12806" max="12806" width="16.140625" style="9" customWidth="1"/>
    <col min="12807" max="12807" width="9.7109375" style="9" customWidth="1"/>
    <col min="12808" max="12808" width="13.140625" style="9" customWidth="1"/>
    <col min="12809" max="12809" width="10.42578125" style="9" customWidth="1"/>
    <col min="12810" max="12810" width="38.140625" style="9" customWidth="1"/>
    <col min="12811" max="12811" width="16.5703125" style="9" customWidth="1"/>
    <col min="12812" max="12812" width="9.5703125" style="9" customWidth="1"/>
    <col min="12813" max="12813" width="10.28515625" style="9" customWidth="1"/>
    <col min="12814" max="12814" width="10.5703125" style="9" customWidth="1"/>
    <col min="12815" max="12816" width="13.140625" style="9" customWidth="1"/>
    <col min="12817" max="12817" width="12.5703125" style="9" customWidth="1"/>
    <col min="12818" max="12818" width="12.28515625" style="9" customWidth="1"/>
    <col min="12819" max="12819" width="17.5703125" style="9" customWidth="1"/>
    <col min="12820" max="12820" width="21" style="9" customWidth="1"/>
    <col min="12821" max="12821" width="19" style="9" customWidth="1"/>
    <col min="12822" max="12822" width="15.85546875" style="9" customWidth="1"/>
    <col min="12823" max="12823" width="11.5703125" style="9" customWidth="1"/>
    <col min="12824" max="13060" width="8.85546875" style="9"/>
    <col min="13061" max="13061" width="8.7109375" style="9" customWidth="1"/>
    <col min="13062" max="13062" width="16.140625" style="9" customWidth="1"/>
    <col min="13063" max="13063" width="9.7109375" style="9" customWidth="1"/>
    <col min="13064" max="13064" width="13.140625" style="9" customWidth="1"/>
    <col min="13065" max="13065" width="10.42578125" style="9" customWidth="1"/>
    <col min="13066" max="13066" width="38.140625" style="9" customWidth="1"/>
    <col min="13067" max="13067" width="16.5703125" style="9" customWidth="1"/>
    <col min="13068" max="13068" width="9.5703125" style="9" customWidth="1"/>
    <col min="13069" max="13069" width="10.28515625" style="9" customWidth="1"/>
    <col min="13070" max="13070" width="10.5703125" style="9" customWidth="1"/>
    <col min="13071" max="13072" width="13.140625" style="9" customWidth="1"/>
    <col min="13073" max="13073" width="12.5703125" style="9" customWidth="1"/>
    <col min="13074" max="13074" width="12.28515625" style="9" customWidth="1"/>
    <col min="13075" max="13075" width="17.5703125" style="9" customWidth="1"/>
    <col min="13076" max="13076" width="21" style="9" customWidth="1"/>
    <col min="13077" max="13077" width="19" style="9" customWidth="1"/>
    <col min="13078" max="13078" width="15.85546875" style="9" customWidth="1"/>
    <col min="13079" max="13079" width="11.5703125" style="9" customWidth="1"/>
    <col min="13080" max="13316" width="8.85546875" style="9"/>
    <col min="13317" max="13317" width="8.7109375" style="9" customWidth="1"/>
    <col min="13318" max="13318" width="16.140625" style="9" customWidth="1"/>
    <col min="13319" max="13319" width="9.7109375" style="9" customWidth="1"/>
    <col min="13320" max="13320" width="13.140625" style="9" customWidth="1"/>
    <col min="13321" max="13321" width="10.42578125" style="9" customWidth="1"/>
    <col min="13322" max="13322" width="38.140625" style="9" customWidth="1"/>
    <col min="13323" max="13323" width="16.5703125" style="9" customWidth="1"/>
    <col min="13324" max="13324" width="9.5703125" style="9" customWidth="1"/>
    <col min="13325" max="13325" width="10.28515625" style="9" customWidth="1"/>
    <col min="13326" max="13326" width="10.5703125" style="9" customWidth="1"/>
    <col min="13327" max="13328" width="13.140625" style="9" customWidth="1"/>
    <col min="13329" max="13329" width="12.5703125" style="9" customWidth="1"/>
    <col min="13330" max="13330" width="12.28515625" style="9" customWidth="1"/>
    <col min="13331" max="13331" width="17.5703125" style="9" customWidth="1"/>
    <col min="13332" max="13332" width="21" style="9" customWidth="1"/>
    <col min="13333" max="13333" width="19" style="9" customWidth="1"/>
    <col min="13334" max="13334" width="15.85546875" style="9" customWidth="1"/>
    <col min="13335" max="13335" width="11.5703125" style="9" customWidth="1"/>
    <col min="13336" max="13572" width="8.85546875" style="9"/>
    <col min="13573" max="13573" width="8.7109375" style="9" customWidth="1"/>
    <col min="13574" max="13574" width="16.140625" style="9" customWidth="1"/>
    <col min="13575" max="13575" width="9.7109375" style="9" customWidth="1"/>
    <col min="13576" max="13576" width="13.140625" style="9" customWidth="1"/>
    <col min="13577" max="13577" width="10.42578125" style="9" customWidth="1"/>
    <col min="13578" max="13578" width="38.140625" style="9" customWidth="1"/>
    <col min="13579" max="13579" width="16.5703125" style="9" customWidth="1"/>
    <col min="13580" max="13580" width="9.5703125" style="9" customWidth="1"/>
    <col min="13581" max="13581" width="10.28515625" style="9" customWidth="1"/>
    <col min="13582" max="13582" width="10.5703125" style="9" customWidth="1"/>
    <col min="13583" max="13584" width="13.140625" style="9" customWidth="1"/>
    <col min="13585" max="13585" width="12.5703125" style="9" customWidth="1"/>
    <col min="13586" max="13586" width="12.28515625" style="9" customWidth="1"/>
    <col min="13587" max="13587" width="17.5703125" style="9" customWidth="1"/>
    <col min="13588" max="13588" width="21" style="9" customWidth="1"/>
    <col min="13589" max="13589" width="19" style="9" customWidth="1"/>
    <col min="13590" max="13590" width="15.85546875" style="9" customWidth="1"/>
    <col min="13591" max="13591" width="11.5703125" style="9" customWidth="1"/>
    <col min="13592" max="13828" width="8.85546875" style="9"/>
    <col min="13829" max="13829" width="8.7109375" style="9" customWidth="1"/>
    <col min="13830" max="13830" width="16.140625" style="9" customWidth="1"/>
    <col min="13831" max="13831" width="9.7109375" style="9" customWidth="1"/>
    <col min="13832" max="13832" width="13.140625" style="9" customWidth="1"/>
    <col min="13833" max="13833" width="10.42578125" style="9" customWidth="1"/>
    <col min="13834" max="13834" width="38.140625" style="9" customWidth="1"/>
    <col min="13835" max="13835" width="16.5703125" style="9" customWidth="1"/>
    <col min="13836" max="13836" width="9.5703125" style="9" customWidth="1"/>
    <col min="13837" max="13837" width="10.28515625" style="9" customWidth="1"/>
    <col min="13838" max="13838" width="10.5703125" style="9" customWidth="1"/>
    <col min="13839" max="13840" width="13.140625" style="9" customWidth="1"/>
    <col min="13841" max="13841" width="12.5703125" style="9" customWidth="1"/>
    <col min="13842" max="13842" width="12.28515625" style="9" customWidth="1"/>
    <col min="13843" max="13843" width="17.5703125" style="9" customWidth="1"/>
    <col min="13844" max="13844" width="21" style="9" customWidth="1"/>
    <col min="13845" max="13845" width="19" style="9" customWidth="1"/>
    <col min="13846" max="13846" width="15.85546875" style="9" customWidth="1"/>
    <col min="13847" max="13847" width="11.5703125" style="9" customWidth="1"/>
    <col min="13848" max="14084" width="8.85546875" style="9"/>
    <col min="14085" max="14085" width="8.7109375" style="9" customWidth="1"/>
    <col min="14086" max="14086" width="16.140625" style="9" customWidth="1"/>
    <col min="14087" max="14087" width="9.7109375" style="9" customWidth="1"/>
    <col min="14088" max="14088" width="13.140625" style="9" customWidth="1"/>
    <col min="14089" max="14089" width="10.42578125" style="9" customWidth="1"/>
    <col min="14090" max="14090" width="38.140625" style="9" customWidth="1"/>
    <col min="14091" max="14091" width="16.5703125" style="9" customWidth="1"/>
    <col min="14092" max="14092" width="9.5703125" style="9" customWidth="1"/>
    <col min="14093" max="14093" width="10.28515625" style="9" customWidth="1"/>
    <col min="14094" max="14094" width="10.5703125" style="9" customWidth="1"/>
    <col min="14095" max="14096" width="13.140625" style="9" customWidth="1"/>
    <col min="14097" max="14097" width="12.5703125" style="9" customWidth="1"/>
    <col min="14098" max="14098" width="12.28515625" style="9" customWidth="1"/>
    <col min="14099" max="14099" width="17.5703125" style="9" customWidth="1"/>
    <col min="14100" max="14100" width="21" style="9" customWidth="1"/>
    <col min="14101" max="14101" width="19" style="9" customWidth="1"/>
    <col min="14102" max="14102" width="15.85546875" style="9" customWidth="1"/>
    <col min="14103" max="14103" width="11.5703125" style="9" customWidth="1"/>
    <col min="14104" max="14340" width="8.85546875" style="9"/>
    <col min="14341" max="14341" width="8.7109375" style="9" customWidth="1"/>
    <col min="14342" max="14342" width="16.140625" style="9" customWidth="1"/>
    <col min="14343" max="14343" width="9.7109375" style="9" customWidth="1"/>
    <col min="14344" max="14344" width="13.140625" style="9" customWidth="1"/>
    <col min="14345" max="14345" width="10.42578125" style="9" customWidth="1"/>
    <col min="14346" max="14346" width="38.140625" style="9" customWidth="1"/>
    <col min="14347" max="14347" width="16.5703125" style="9" customWidth="1"/>
    <col min="14348" max="14348" width="9.5703125" style="9" customWidth="1"/>
    <col min="14349" max="14349" width="10.28515625" style="9" customWidth="1"/>
    <col min="14350" max="14350" width="10.5703125" style="9" customWidth="1"/>
    <col min="14351" max="14352" width="13.140625" style="9" customWidth="1"/>
    <col min="14353" max="14353" width="12.5703125" style="9" customWidth="1"/>
    <col min="14354" max="14354" width="12.28515625" style="9" customWidth="1"/>
    <col min="14355" max="14355" width="17.5703125" style="9" customWidth="1"/>
    <col min="14356" max="14356" width="21" style="9" customWidth="1"/>
    <col min="14357" max="14357" width="19" style="9" customWidth="1"/>
    <col min="14358" max="14358" width="15.85546875" style="9" customWidth="1"/>
    <col min="14359" max="14359" width="11.5703125" style="9" customWidth="1"/>
    <col min="14360" max="14596" width="8.85546875" style="9"/>
    <col min="14597" max="14597" width="8.7109375" style="9" customWidth="1"/>
    <col min="14598" max="14598" width="16.140625" style="9" customWidth="1"/>
    <col min="14599" max="14599" width="9.7109375" style="9" customWidth="1"/>
    <col min="14600" max="14600" width="13.140625" style="9" customWidth="1"/>
    <col min="14601" max="14601" width="10.42578125" style="9" customWidth="1"/>
    <col min="14602" max="14602" width="38.140625" style="9" customWidth="1"/>
    <col min="14603" max="14603" width="16.5703125" style="9" customWidth="1"/>
    <col min="14604" max="14604" width="9.5703125" style="9" customWidth="1"/>
    <col min="14605" max="14605" width="10.28515625" style="9" customWidth="1"/>
    <col min="14606" max="14606" width="10.5703125" style="9" customWidth="1"/>
    <col min="14607" max="14608" width="13.140625" style="9" customWidth="1"/>
    <col min="14609" max="14609" width="12.5703125" style="9" customWidth="1"/>
    <col min="14610" max="14610" width="12.28515625" style="9" customWidth="1"/>
    <col min="14611" max="14611" width="17.5703125" style="9" customWidth="1"/>
    <col min="14612" max="14612" width="21" style="9" customWidth="1"/>
    <col min="14613" max="14613" width="19" style="9" customWidth="1"/>
    <col min="14614" max="14614" width="15.85546875" style="9" customWidth="1"/>
    <col min="14615" max="14615" width="11.5703125" style="9" customWidth="1"/>
    <col min="14616" max="14852" width="8.85546875" style="9"/>
    <col min="14853" max="14853" width="8.7109375" style="9" customWidth="1"/>
    <col min="14854" max="14854" width="16.140625" style="9" customWidth="1"/>
    <col min="14855" max="14855" width="9.7109375" style="9" customWidth="1"/>
    <col min="14856" max="14856" width="13.140625" style="9" customWidth="1"/>
    <col min="14857" max="14857" width="10.42578125" style="9" customWidth="1"/>
    <col min="14858" max="14858" width="38.140625" style="9" customWidth="1"/>
    <col min="14859" max="14859" width="16.5703125" style="9" customWidth="1"/>
    <col min="14860" max="14860" width="9.5703125" style="9" customWidth="1"/>
    <col min="14861" max="14861" width="10.28515625" style="9" customWidth="1"/>
    <col min="14862" max="14862" width="10.5703125" style="9" customWidth="1"/>
    <col min="14863" max="14864" width="13.140625" style="9" customWidth="1"/>
    <col min="14865" max="14865" width="12.5703125" style="9" customWidth="1"/>
    <col min="14866" max="14866" width="12.28515625" style="9" customWidth="1"/>
    <col min="14867" max="14867" width="17.5703125" style="9" customWidth="1"/>
    <col min="14868" max="14868" width="21" style="9" customWidth="1"/>
    <col min="14869" max="14869" width="19" style="9" customWidth="1"/>
    <col min="14870" max="14870" width="15.85546875" style="9" customWidth="1"/>
    <col min="14871" max="14871" width="11.5703125" style="9" customWidth="1"/>
    <col min="14872" max="15108" width="8.85546875" style="9"/>
    <col min="15109" max="15109" width="8.7109375" style="9" customWidth="1"/>
    <col min="15110" max="15110" width="16.140625" style="9" customWidth="1"/>
    <col min="15111" max="15111" width="9.7109375" style="9" customWidth="1"/>
    <col min="15112" max="15112" width="13.140625" style="9" customWidth="1"/>
    <col min="15113" max="15113" width="10.42578125" style="9" customWidth="1"/>
    <col min="15114" max="15114" width="38.140625" style="9" customWidth="1"/>
    <col min="15115" max="15115" width="16.5703125" style="9" customWidth="1"/>
    <col min="15116" max="15116" width="9.5703125" style="9" customWidth="1"/>
    <col min="15117" max="15117" width="10.28515625" style="9" customWidth="1"/>
    <col min="15118" max="15118" width="10.5703125" style="9" customWidth="1"/>
    <col min="15119" max="15120" width="13.140625" style="9" customWidth="1"/>
    <col min="15121" max="15121" width="12.5703125" style="9" customWidth="1"/>
    <col min="15122" max="15122" width="12.28515625" style="9" customWidth="1"/>
    <col min="15123" max="15123" width="17.5703125" style="9" customWidth="1"/>
    <col min="15124" max="15124" width="21" style="9" customWidth="1"/>
    <col min="15125" max="15125" width="19" style="9" customWidth="1"/>
    <col min="15126" max="15126" width="15.85546875" style="9" customWidth="1"/>
    <col min="15127" max="15127" width="11.5703125" style="9" customWidth="1"/>
    <col min="15128" max="15364" width="8.85546875" style="9"/>
    <col min="15365" max="15365" width="8.7109375" style="9" customWidth="1"/>
    <col min="15366" max="15366" width="16.140625" style="9" customWidth="1"/>
    <col min="15367" max="15367" width="9.7109375" style="9" customWidth="1"/>
    <col min="15368" max="15368" width="13.140625" style="9" customWidth="1"/>
    <col min="15369" max="15369" width="10.42578125" style="9" customWidth="1"/>
    <col min="15370" max="15370" width="38.140625" style="9" customWidth="1"/>
    <col min="15371" max="15371" width="16.5703125" style="9" customWidth="1"/>
    <col min="15372" max="15372" width="9.5703125" style="9" customWidth="1"/>
    <col min="15373" max="15373" width="10.28515625" style="9" customWidth="1"/>
    <col min="15374" max="15374" width="10.5703125" style="9" customWidth="1"/>
    <col min="15375" max="15376" width="13.140625" style="9" customWidth="1"/>
    <col min="15377" max="15377" width="12.5703125" style="9" customWidth="1"/>
    <col min="15378" max="15378" width="12.28515625" style="9" customWidth="1"/>
    <col min="15379" max="15379" width="17.5703125" style="9" customWidth="1"/>
    <col min="15380" max="15380" width="21" style="9" customWidth="1"/>
    <col min="15381" max="15381" width="19" style="9" customWidth="1"/>
    <col min="15382" max="15382" width="15.85546875" style="9" customWidth="1"/>
    <col min="15383" max="15383" width="11.5703125" style="9" customWidth="1"/>
    <col min="15384" max="15620" width="8.85546875" style="9"/>
    <col min="15621" max="15621" width="8.7109375" style="9" customWidth="1"/>
    <col min="15622" max="15622" width="16.140625" style="9" customWidth="1"/>
    <col min="15623" max="15623" width="9.7109375" style="9" customWidth="1"/>
    <col min="15624" max="15624" width="13.140625" style="9" customWidth="1"/>
    <col min="15625" max="15625" width="10.42578125" style="9" customWidth="1"/>
    <col min="15626" max="15626" width="38.140625" style="9" customWidth="1"/>
    <col min="15627" max="15627" width="16.5703125" style="9" customWidth="1"/>
    <col min="15628" max="15628" width="9.5703125" style="9" customWidth="1"/>
    <col min="15629" max="15629" width="10.28515625" style="9" customWidth="1"/>
    <col min="15630" max="15630" width="10.5703125" style="9" customWidth="1"/>
    <col min="15631" max="15632" width="13.140625" style="9" customWidth="1"/>
    <col min="15633" max="15633" width="12.5703125" style="9" customWidth="1"/>
    <col min="15634" max="15634" width="12.28515625" style="9" customWidth="1"/>
    <col min="15635" max="15635" width="17.5703125" style="9" customWidth="1"/>
    <col min="15636" max="15636" width="21" style="9" customWidth="1"/>
    <col min="15637" max="15637" width="19" style="9" customWidth="1"/>
    <col min="15638" max="15638" width="15.85546875" style="9" customWidth="1"/>
    <col min="15639" max="15639" width="11.5703125" style="9" customWidth="1"/>
    <col min="15640" max="15876" width="8.85546875" style="9"/>
    <col min="15877" max="15877" width="8.7109375" style="9" customWidth="1"/>
    <col min="15878" max="15878" width="16.140625" style="9" customWidth="1"/>
    <col min="15879" max="15879" width="9.7109375" style="9" customWidth="1"/>
    <col min="15880" max="15880" width="13.140625" style="9" customWidth="1"/>
    <col min="15881" max="15881" width="10.42578125" style="9" customWidth="1"/>
    <col min="15882" max="15882" width="38.140625" style="9" customWidth="1"/>
    <col min="15883" max="15883" width="16.5703125" style="9" customWidth="1"/>
    <col min="15884" max="15884" width="9.5703125" style="9" customWidth="1"/>
    <col min="15885" max="15885" width="10.28515625" style="9" customWidth="1"/>
    <col min="15886" max="15886" width="10.5703125" style="9" customWidth="1"/>
    <col min="15887" max="15888" width="13.140625" style="9" customWidth="1"/>
    <col min="15889" max="15889" width="12.5703125" style="9" customWidth="1"/>
    <col min="15890" max="15890" width="12.28515625" style="9" customWidth="1"/>
    <col min="15891" max="15891" width="17.5703125" style="9" customWidth="1"/>
    <col min="15892" max="15892" width="21" style="9" customWidth="1"/>
    <col min="15893" max="15893" width="19" style="9" customWidth="1"/>
    <col min="15894" max="15894" width="15.85546875" style="9" customWidth="1"/>
    <col min="15895" max="15895" width="11.5703125" style="9" customWidth="1"/>
    <col min="15896" max="16132" width="8.85546875" style="9"/>
    <col min="16133" max="16133" width="8.7109375" style="9" customWidth="1"/>
    <col min="16134" max="16134" width="16.140625" style="9" customWidth="1"/>
    <col min="16135" max="16135" width="9.7109375" style="9" customWidth="1"/>
    <col min="16136" max="16136" width="13.140625" style="9" customWidth="1"/>
    <col min="16137" max="16137" width="10.42578125" style="9" customWidth="1"/>
    <col min="16138" max="16138" width="38.140625" style="9" customWidth="1"/>
    <col min="16139" max="16139" width="16.5703125" style="9" customWidth="1"/>
    <col min="16140" max="16140" width="9.5703125" style="9" customWidth="1"/>
    <col min="16141" max="16141" width="10.28515625" style="9" customWidth="1"/>
    <col min="16142" max="16142" width="10.5703125" style="9" customWidth="1"/>
    <col min="16143" max="16144" width="13.140625" style="9" customWidth="1"/>
    <col min="16145" max="16145" width="12.5703125" style="9" customWidth="1"/>
    <col min="16146" max="16146" width="12.28515625" style="9" customWidth="1"/>
    <col min="16147" max="16147" width="17.5703125" style="9" customWidth="1"/>
    <col min="16148" max="16148" width="21" style="9" customWidth="1"/>
    <col min="16149" max="16149" width="19" style="9" customWidth="1"/>
    <col min="16150" max="16150" width="15.85546875" style="9" customWidth="1"/>
    <col min="16151" max="16151" width="11.5703125" style="9" customWidth="1"/>
    <col min="16152" max="16384" width="8.85546875" style="9"/>
  </cols>
  <sheetData>
    <row r="1" spans="2:19" ht="16.5" thickBot="1"/>
    <row r="2" spans="2:19" s="13" customFormat="1" ht="30" customHeight="1" thickBot="1">
      <c r="B2" s="794" t="s">
        <v>412</v>
      </c>
      <c r="C2" s="795"/>
      <c r="D2" s="795"/>
      <c r="E2" s="795"/>
      <c r="F2" s="795"/>
      <c r="G2" s="795"/>
      <c r="H2" s="795"/>
      <c r="I2" s="795"/>
      <c r="J2" s="795"/>
      <c r="K2" s="795"/>
      <c r="L2" s="795"/>
      <c r="M2" s="795"/>
      <c r="N2" s="795"/>
      <c r="O2" s="795"/>
      <c r="P2" s="795"/>
      <c r="Q2" s="796"/>
    </row>
    <row r="3" spans="2:19" s="14" customFormat="1" ht="33" customHeight="1">
      <c r="B3" s="1070" t="s">
        <v>56</v>
      </c>
      <c r="C3" s="15" t="s">
        <v>57</v>
      </c>
      <c r="D3" s="1068" t="s">
        <v>58</v>
      </c>
      <c r="E3" s="16" t="s">
        <v>57</v>
      </c>
      <c r="F3" s="1064" t="s">
        <v>59</v>
      </c>
      <c r="G3" s="1064" t="s">
        <v>60</v>
      </c>
      <c r="H3" s="1066" t="s">
        <v>61</v>
      </c>
      <c r="I3" s="1066" t="s">
        <v>1319</v>
      </c>
      <c r="J3" s="1064" t="s">
        <v>62</v>
      </c>
      <c r="K3" s="1062" t="s">
        <v>964</v>
      </c>
      <c r="L3" s="1060" t="s">
        <v>63</v>
      </c>
      <c r="M3" s="17" t="s">
        <v>64</v>
      </c>
      <c r="N3" s="17" t="s">
        <v>65</v>
      </c>
      <c r="O3" s="315" t="s">
        <v>628</v>
      </c>
      <c r="P3" s="315" t="s">
        <v>629</v>
      </c>
      <c r="Q3" s="18" t="s">
        <v>66</v>
      </c>
    </row>
    <row r="4" spans="2:19" s="19" customFormat="1" ht="24" customHeight="1" thickBot="1">
      <c r="B4" s="1071"/>
      <c r="C4" s="16" t="s">
        <v>67</v>
      </c>
      <c r="D4" s="1069"/>
      <c r="E4" s="16" t="s">
        <v>17</v>
      </c>
      <c r="F4" s="1065"/>
      <c r="G4" s="1065"/>
      <c r="H4" s="1067"/>
      <c r="I4" s="1067"/>
      <c r="J4" s="1065"/>
      <c r="K4" s="1063"/>
      <c r="L4" s="1061"/>
      <c r="M4" s="16" t="s">
        <v>68</v>
      </c>
      <c r="N4" s="16" t="s">
        <v>68</v>
      </c>
      <c r="O4" s="315" t="s">
        <v>69</v>
      </c>
      <c r="P4" s="315" t="s">
        <v>70</v>
      </c>
      <c r="Q4" s="18" t="s">
        <v>71</v>
      </c>
    </row>
    <row r="5" spans="2:19" s="13" customFormat="1" ht="18" customHeight="1">
      <c r="B5" s="1054"/>
      <c r="C5" s="1055"/>
      <c r="D5" s="1055"/>
      <c r="E5" s="1055"/>
      <c r="F5" s="1055"/>
      <c r="G5" s="1055"/>
      <c r="H5" s="1055"/>
      <c r="I5" s="1055"/>
      <c r="J5" s="1055"/>
      <c r="K5" s="1055"/>
      <c r="L5" s="1055"/>
      <c r="M5" s="1055"/>
      <c r="N5" s="1055"/>
      <c r="O5" s="1055"/>
      <c r="P5" s="1055"/>
      <c r="Q5" s="1056"/>
    </row>
    <row r="6" spans="2:19" s="13" customFormat="1">
      <c r="B6" s="322" t="s">
        <v>72</v>
      </c>
      <c r="C6" s="25">
        <v>70</v>
      </c>
      <c r="D6" s="318" t="s">
        <v>1194</v>
      </c>
      <c r="E6" s="20">
        <v>105</v>
      </c>
      <c r="F6" s="399" t="s">
        <v>1195</v>
      </c>
      <c r="G6" s="319" t="s">
        <v>598</v>
      </c>
      <c r="H6" s="320">
        <v>458.98</v>
      </c>
      <c r="I6" s="319">
        <v>454.02699999999999</v>
      </c>
      <c r="J6" s="320">
        <v>0.98920868011678065</v>
      </c>
      <c r="K6" s="323">
        <v>69.244607608174647</v>
      </c>
      <c r="L6" s="323">
        <v>103.86691141226197</v>
      </c>
      <c r="M6" s="26">
        <v>24.61</v>
      </c>
      <c r="N6" s="26">
        <v>533.39</v>
      </c>
      <c r="O6" s="23">
        <v>24.363899999999997</v>
      </c>
      <c r="P6" s="23">
        <v>426.71199999999999</v>
      </c>
      <c r="Q6" s="27">
        <v>520.32050760817458</v>
      </c>
      <c r="S6" s="28"/>
    </row>
    <row r="7" spans="2:19" s="13" customFormat="1" ht="25.5">
      <c r="B7" s="471" t="s">
        <v>72</v>
      </c>
      <c r="C7" s="473">
        <v>100</v>
      </c>
      <c r="D7" s="472" t="s">
        <v>961</v>
      </c>
      <c r="E7" s="473">
        <v>150</v>
      </c>
      <c r="F7" s="513" t="s">
        <v>962</v>
      </c>
      <c r="G7" s="474" t="s">
        <v>598</v>
      </c>
      <c r="H7" s="474">
        <v>454.02699999999999</v>
      </c>
      <c r="I7" s="474">
        <v>454.02699999999999</v>
      </c>
      <c r="J7" s="474">
        <v>1</v>
      </c>
      <c r="K7" s="470">
        <v>100</v>
      </c>
      <c r="L7" s="308">
        <v>150</v>
      </c>
      <c r="M7" s="475">
        <v>24.61</v>
      </c>
      <c r="N7" s="475">
        <v>272</v>
      </c>
      <c r="O7" s="476">
        <v>24.363899999999997</v>
      </c>
      <c r="P7" s="476">
        <v>217.60000000000002</v>
      </c>
      <c r="Q7" s="477">
        <v>341.96390000000002</v>
      </c>
      <c r="S7" s="28"/>
    </row>
    <row r="8" spans="2:19" s="13" customFormat="1" ht="20.100000000000001" customHeight="1" thickBot="1">
      <c r="B8" s="316" t="s">
        <v>72</v>
      </c>
      <c r="C8" s="317">
        <v>36.666666666666664</v>
      </c>
      <c r="D8" s="318" t="s">
        <v>960</v>
      </c>
      <c r="E8" s="20">
        <v>55</v>
      </c>
      <c r="F8" s="21" t="s">
        <v>1196</v>
      </c>
      <c r="G8" s="320" t="s">
        <v>598</v>
      </c>
      <c r="H8" s="320">
        <v>452.89699999999999</v>
      </c>
      <c r="I8" s="319">
        <v>454.02699999999999</v>
      </c>
      <c r="J8" s="319">
        <v>1.0024950485430462</v>
      </c>
      <c r="K8" s="323">
        <v>36.758151779911692</v>
      </c>
      <c r="L8" s="321">
        <v>55.137227669867542</v>
      </c>
      <c r="M8" s="26">
        <v>77.3</v>
      </c>
      <c r="N8" s="22">
        <v>423</v>
      </c>
      <c r="O8" s="23">
        <v>76.527000000000001</v>
      </c>
      <c r="P8" s="23">
        <v>338.40000000000003</v>
      </c>
      <c r="Q8" s="27">
        <v>451.68515177991173</v>
      </c>
      <c r="S8" s="28"/>
    </row>
    <row r="9" spans="2:19" s="13" customFormat="1" ht="20.100000000000001" customHeight="1">
      <c r="B9" s="1051"/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3"/>
      <c r="S9" s="28"/>
    </row>
    <row r="10" spans="2:19" s="13" customFormat="1" ht="20.100000000000001" customHeight="1">
      <c r="B10" s="322" t="s">
        <v>627</v>
      </c>
      <c r="C10" s="25">
        <v>72</v>
      </c>
      <c r="D10" s="318" t="s">
        <v>961</v>
      </c>
      <c r="E10" s="25">
        <v>100.8</v>
      </c>
      <c r="F10" s="21" t="s">
        <v>409</v>
      </c>
      <c r="G10" s="319" t="s">
        <v>579</v>
      </c>
      <c r="H10" s="320">
        <v>545.73500000000001</v>
      </c>
      <c r="I10" s="319">
        <v>545.73500000000001</v>
      </c>
      <c r="J10" s="320">
        <v>1</v>
      </c>
      <c r="K10" s="323">
        <v>72</v>
      </c>
      <c r="L10" s="323">
        <v>100.8</v>
      </c>
      <c r="M10" s="26">
        <v>24.61</v>
      </c>
      <c r="N10" s="26">
        <v>539</v>
      </c>
      <c r="O10" s="23">
        <v>24.363899999999997</v>
      </c>
      <c r="P10" s="23">
        <v>431.20000000000005</v>
      </c>
      <c r="Q10" s="27">
        <v>527.56389999999999</v>
      </c>
      <c r="S10" s="28"/>
    </row>
    <row r="11" spans="2:19" s="13" customFormat="1" ht="20.100000000000001" customHeight="1">
      <c r="B11" s="316" t="s">
        <v>627</v>
      </c>
      <c r="C11" s="20">
        <v>65</v>
      </c>
      <c r="D11" s="318" t="s">
        <v>960</v>
      </c>
      <c r="E11" s="25">
        <v>97.5</v>
      </c>
      <c r="F11" s="24" t="s">
        <v>963</v>
      </c>
      <c r="G11" s="319" t="s">
        <v>579</v>
      </c>
      <c r="H11" s="320">
        <v>544.11300000000006</v>
      </c>
      <c r="I11" s="319">
        <v>545.73500000000001</v>
      </c>
      <c r="J11" s="319">
        <v>1.0029809984323108</v>
      </c>
      <c r="K11" s="323">
        <v>65.193764898100198</v>
      </c>
      <c r="L11" s="323">
        <v>97.790647347150298</v>
      </c>
      <c r="M11" s="26">
        <v>24.61</v>
      </c>
      <c r="N11" s="22">
        <v>498</v>
      </c>
      <c r="O11" s="23">
        <v>24.363899999999997</v>
      </c>
      <c r="P11" s="23">
        <v>398.40000000000003</v>
      </c>
      <c r="Q11" s="27">
        <v>487.95766489810023</v>
      </c>
      <c r="S11" s="28"/>
    </row>
    <row r="12" spans="2:19" s="13" customFormat="1" ht="20.100000000000001" customHeight="1" thickBot="1">
      <c r="B12" s="471" t="s">
        <v>627</v>
      </c>
      <c r="C12" s="473">
        <v>75</v>
      </c>
      <c r="D12" s="472" t="s">
        <v>960</v>
      </c>
      <c r="E12" s="473">
        <v>112.5</v>
      </c>
      <c r="F12" s="512" t="s">
        <v>965</v>
      </c>
      <c r="G12" s="474" t="s">
        <v>579</v>
      </c>
      <c r="H12" s="474">
        <v>544.11300000000006</v>
      </c>
      <c r="I12" s="474">
        <v>545.73500000000001</v>
      </c>
      <c r="J12" s="474">
        <v>1.0029809984323108</v>
      </c>
      <c r="K12" s="470">
        <v>75.223574882423307</v>
      </c>
      <c r="L12" s="308">
        <v>112.83536232363497</v>
      </c>
      <c r="M12" s="475">
        <v>24.61</v>
      </c>
      <c r="N12" s="475">
        <v>326</v>
      </c>
      <c r="O12" s="476">
        <v>24.363899999999997</v>
      </c>
      <c r="P12" s="476">
        <v>260.8</v>
      </c>
      <c r="Q12" s="477">
        <v>360.38747488242331</v>
      </c>
      <c r="S12" s="28"/>
    </row>
    <row r="13" spans="2:19" s="13" customFormat="1">
      <c r="B13" s="1051"/>
      <c r="C13" s="1052"/>
      <c r="D13" s="1052"/>
      <c r="E13" s="1052"/>
      <c r="F13" s="1052"/>
      <c r="G13" s="1052"/>
      <c r="H13" s="1052"/>
      <c r="I13" s="1052"/>
      <c r="J13" s="1052"/>
      <c r="K13" s="1052"/>
      <c r="L13" s="1052"/>
      <c r="M13" s="1052"/>
      <c r="N13" s="1052"/>
      <c r="O13" s="1052"/>
      <c r="P13" s="1052"/>
      <c r="Q13" s="1053"/>
      <c r="S13" s="28"/>
    </row>
    <row r="14" spans="2:19" s="13" customFormat="1" ht="20.100000000000001" customHeight="1">
      <c r="B14" s="322" t="s">
        <v>415</v>
      </c>
      <c r="C14" s="25">
        <v>62</v>
      </c>
      <c r="D14" s="318" t="s">
        <v>961</v>
      </c>
      <c r="E14" s="25">
        <v>85.559999999999988</v>
      </c>
      <c r="F14" s="21" t="s">
        <v>409</v>
      </c>
      <c r="G14" s="319" t="s">
        <v>579</v>
      </c>
      <c r="H14" s="320">
        <v>545.73500000000001</v>
      </c>
      <c r="I14" s="319">
        <v>545.73500000000001</v>
      </c>
      <c r="J14" s="320">
        <v>1</v>
      </c>
      <c r="K14" s="323">
        <v>62</v>
      </c>
      <c r="L14" s="323">
        <v>85.559999999999988</v>
      </c>
      <c r="M14" s="26">
        <v>24.61</v>
      </c>
      <c r="N14" s="26">
        <v>539</v>
      </c>
      <c r="O14" s="23">
        <v>24.363899999999997</v>
      </c>
      <c r="P14" s="23">
        <v>431.20000000000005</v>
      </c>
      <c r="Q14" s="27">
        <v>517.56389999999999</v>
      </c>
      <c r="S14" s="28"/>
    </row>
    <row r="15" spans="2:19" s="13" customFormat="1" ht="20.100000000000001" customHeight="1">
      <c r="B15" s="316" t="s">
        <v>415</v>
      </c>
      <c r="C15" s="20">
        <v>65</v>
      </c>
      <c r="D15" s="318" t="s">
        <v>960</v>
      </c>
      <c r="E15" s="25">
        <v>97.5</v>
      </c>
      <c r="F15" s="24" t="s">
        <v>963</v>
      </c>
      <c r="G15" s="319" t="s">
        <v>579</v>
      </c>
      <c r="H15" s="320">
        <v>544.11300000000006</v>
      </c>
      <c r="I15" s="319">
        <v>545.73500000000001</v>
      </c>
      <c r="J15" s="319">
        <v>1.0029809984323108</v>
      </c>
      <c r="K15" s="323">
        <v>65.193764898100198</v>
      </c>
      <c r="L15" s="323">
        <v>97.790647347150298</v>
      </c>
      <c r="M15" s="26">
        <v>24.61</v>
      </c>
      <c r="N15" s="22">
        <v>498</v>
      </c>
      <c r="O15" s="23">
        <v>24.363899999999997</v>
      </c>
      <c r="P15" s="23">
        <v>398.40000000000003</v>
      </c>
      <c r="Q15" s="27">
        <v>487.95766489810023</v>
      </c>
      <c r="S15" s="28"/>
    </row>
    <row r="16" spans="2:19" s="13" customFormat="1" ht="20.100000000000001" customHeight="1" thickBot="1">
      <c r="B16" s="471" t="s">
        <v>415</v>
      </c>
      <c r="C16" s="473">
        <v>70</v>
      </c>
      <c r="D16" s="472" t="s">
        <v>960</v>
      </c>
      <c r="E16" s="473">
        <v>105</v>
      </c>
      <c r="F16" s="512" t="s">
        <v>965</v>
      </c>
      <c r="G16" s="474" t="s">
        <v>579</v>
      </c>
      <c r="H16" s="474">
        <v>544.11300000000006</v>
      </c>
      <c r="I16" s="474">
        <v>545.73500000000001</v>
      </c>
      <c r="J16" s="474">
        <v>1.0029809984323108</v>
      </c>
      <c r="K16" s="470">
        <v>70.20866989026176</v>
      </c>
      <c r="L16" s="308">
        <v>105.31300483539263</v>
      </c>
      <c r="M16" s="475">
        <v>24.61</v>
      </c>
      <c r="N16" s="475">
        <v>326</v>
      </c>
      <c r="O16" s="476">
        <v>24.363899999999997</v>
      </c>
      <c r="P16" s="476">
        <v>260.8</v>
      </c>
      <c r="Q16" s="477">
        <v>355.37256989026179</v>
      </c>
      <c r="S16" s="28"/>
    </row>
    <row r="17" spans="2:21" s="13" customFormat="1">
      <c r="B17" s="1057"/>
      <c r="C17" s="1058"/>
      <c r="D17" s="1058"/>
      <c r="E17" s="1058"/>
      <c r="F17" s="1058"/>
      <c r="G17" s="1058"/>
      <c r="H17" s="1058"/>
      <c r="I17" s="1058"/>
      <c r="J17" s="1058"/>
      <c r="K17" s="1058"/>
      <c r="L17" s="1058"/>
      <c r="M17" s="1058"/>
      <c r="N17" s="1058"/>
      <c r="O17" s="1058"/>
      <c r="P17" s="1058"/>
      <c r="Q17" s="1059"/>
      <c r="S17" s="28"/>
    </row>
    <row r="18" spans="2:21" s="13" customFormat="1">
      <c r="B18" s="322" t="s">
        <v>416</v>
      </c>
      <c r="C18" s="25">
        <v>66.5</v>
      </c>
      <c r="D18" s="318" t="s">
        <v>961</v>
      </c>
      <c r="E18" s="25">
        <v>91.77</v>
      </c>
      <c r="F18" s="21" t="s">
        <v>409</v>
      </c>
      <c r="G18" s="319" t="s">
        <v>579</v>
      </c>
      <c r="H18" s="320">
        <v>545.73500000000001</v>
      </c>
      <c r="I18" s="319">
        <v>545.73500000000001</v>
      </c>
      <c r="J18" s="320">
        <v>1</v>
      </c>
      <c r="K18" s="323">
        <v>66.5</v>
      </c>
      <c r="L18" s="323">
        <v>91.77</v>
      </c>
      <c r="M18" s="26">
        <v>24.61</v>
      </c>
      <c r="N18" s="26">
        <v>539</v>
      </c>
      <c r="O18" s="23">
        <v>24.363899999999997</v>
      </c>
      <c r="P18" s="23">
        <v>431.20000000000005</v>
      </c>
      <c r="Q18" s="27">
        <v>522.06389999999999</v>
      </c>
      <c r="S18" s="28"/>
    </row>
    <row r="19" spans="2:21" s="13" customFormat="1">
      <c r="B19" s="322" t="s">
        <v>416</v>
      </c>
      <c r="C19" s="20">
        <v>65</v>
      </c>
      <c r="D19" s="318" t="s">
        <v>960</v>
      </c>
      <c r="E19" s="25">
        <v>97.5</v>
      </c>
      <c r="F19" s="24" t="s">
        <v>963</v>
      </c>
      <c r="G19" s="319" t="s">
        <v>579</v>
      </c>
      <c r="H19" s="320">
        <v>544.11300000000006</v>
      </c>
      <c r="I19" s="319">
        <v>545.73500000000001</v>
      </c>
      <c r="J19" s="319">
        <v>1.0029809984323108</v>
      </c>
      <c r="K19" s="323">
        <v>65.193764898100198</v>
      </c>
      <c r="L19" s="321">
        <v>97.790647347150298</v>
      </c>
      <c r="M19" s="26">
        <v>24.61</v>
      </c>
      <c r="N19" s="22">
        <v>498</v>
      </c>
      <c r="O19" s="23">
        <v>24.363899999999997</v>
      </c>
      <c r="P19" s="23">
        <v>398.40000000000003</v>
      </c>
      <c r="Q19" s="27">
        <v>487.95766489810023</v>
      </c>
      <c r="S19" s="28"/>
    </row>
    <row r="20" spans="2:21" s="13" customFormat="1" ht="16.5" thickBot="1">
      <c r="B20" s="471" t="s">
        <v>416</v>
      </c>
      <c r="C20" s="473">
        <v>65</v>
      </c>
      <c r="D20" s="472" t="s">
        <v>960</v>
      </c>
      <c r="E20" s="473">
        <v>97.5</v>
      </c>
      <c r="F20" s="512" t="s">
        <v>965</v>
      </c>
      <c r="G20" s="474" t="s">
        <v>579</v>
      </c>
      <c r="H20" s="474">
        <v>544.11300000000006</v>
      </c>
      <c r="I20" s="474">
        <v>545.73500000000001</v>
      </c>
      <c r="J20" s="474">
        <v>1.0029809984323108</v>
      </c>
      <c r="K20" s="470">
        <v>65.193764898100198</v>
      </c>
      <c r="L20" s="308">
        <v>97.790647347150298</v>
      </c>
      <c r="M20" s="475">
        <v>24.61</v>
      </c>
      <c r="N20" s="475">
        <v>326</v>
      </c>
      <c r="O20" s="476">
        <v>24.363899999999997</v>
      </c>
      <c r="P20" s="476">
        <v>260.8</v>
      </c>
      <c r="Q20" s="477">
        <v>350.35766489810021</v>
      </c>
      <c r="S20" s="28"/>
    </row>
    <row r="21" spans="2:21" s="13" customFormat="1">
      <c r="B21" s="1057"/>
      <c r="C21" s="1058"/>
      <c r="D21" s="1058"/>
      <c r="E21" s="1058"/>
      <c r="F21" s="1058"/>
      <c r="G21" s="1058"/>
      <c r="H21" s="1058"/>
      <c r="I21" s="1058"/>
      <c r="J21" s="1058"/>
      <c r="K21" s="1058"/>
      <c r="L21" s="1058"/>
      <c r="M21" s="1058"/>
      <c r="N21" s="1058"/>
      <c r="O21" s="1058"/>
      <c r="P21" s="1058"/>
      <c r="Q21" s="1059"/>
      <c r="S21" s="28"/>
    </row>
    <row r="22" spans="2:21" s="13" customFormat="1">
      <c r="B22" s="322" t="s">
        <v>959</v>
      </c>
      <c r="C22" s="25">
        <v>72</v>
      </c>
      <c r="D22" s="318" t="s">
        <v>961</v>
      </c>
      <c r="E22" s="25">
        <v>100.8</v>
      </c>
      <c r="F22" s="21" t="s">
        <v>409</v>
      </c>
      <c r="G22" s="319" t="s">
        <v>598</v>
      </c>
      <c r="H22" s="320">
        <v>545.73500000000001</v>
      </c>
      <c r="I22" s="319">
        <v>545.73500000000001</v>
      </c>
      <c r="J22" s="320">
        <v>1</v>
      </c>
      <c r="K22" s="323">
        <v>72</v>
      </c>
      <c r="L22" s="323">
        <v>100.8</v>
      </c>
      <c r="M22" s="26">
        <v>24.61</v>
      </c>
      <c r="N22" s="26">
        <v>539</v>
      </c>
      <c r="O22" s="23">
        <v>24.363899999999997</v>
      </c>
      <c r="P22" s="23">
        <v>431.20000000000005</v>
      </c>
      <c r="Q22" s="27">
        <v>527.56389999999999</v>
      </c>
      <c r="S22" s="28"/>
    </row>
    <row r="23" spans="2:21" s="13" customFormat="1">
      <c r="B23" s="322" t="s">
        <v>959</v>
      </c>
      <c r="C23" s="20">
        <v>65</v>
      </c>
      <c r="D23" s="318" t="s">
        <v>960</v>
      </c>
      <c r="E23" s="25">
        <v>97.5</v>
      </c>
      <c r="F23" s="24" t="s">
        <v>963</v>
      </c>
      <c r="G23" s="319" t="s">
        <v>598</v>
      </c>
      <c r="H23" s="320">
        <v>544.11300000000006</v>
      </c>
      <c r="I23" s="319">
        <v>545.73500000000001</v>
      </c>
      <c r="J23" s="319">
        <v>1.0029809984323108</v>
      </c>
      <c r="K23" s="323">
        <v>65.193764898100198</v>
      </c>
      <c r="L23" s="321">
        <v>97.790647347150298</v>
      </c>
      <c r="M23" s="26">
        <v>24.61</v>
      </c>
      <c r="N23" s="22">
        <v>498</v>
      </c>
      <c r="O23" s="23">
        <v>24.363899999999997</v>
      </c>
      <c r="P23" s="23">
        <v>398.40000000000003</v>
      </c>
      <c r="Q23" s="27">
        <v>487.95766489810023</v>
      </c>
      <c r="S23" s="28"/>
    </row>
    <row r="24" spans="2:21" s="13" customFormat="1" ht="16.5" thickBot="1">
      <c r="B24" s="471" t="s">
        <v>959</v>
      </c>
      <c r="C24" s="473">
        <v>55</v>
      </c>
      <c r="D24" s="472" t="s">
        <v>960</v>
      </c>
      <c r="E24" s="473">
        <v>82.5</v>
      </c>
      <c r="F24" s="512" t="s">
        <v>965</v>
      </c>
      <c r="G24" s="474" t="s">
        <v>598</v>
      </c>
      <c r="H24" s="474">
        <v>544.11300000000006</v>
      </c>
      <c r="I24" s="474">
        <v>545.73500000000001</v>
      </c>
      <c r="J24" s="474">
        <v>1.0029809984323108</v>
      </c>
      <c r="K24" s="470">
        <v>55.163954913777097</v>
      </c>
      <c r="L24" s="308">
        <v>82.745932370665642</v>
      </c>
      <c r="M24" s="475">
        <v>24.61</v>
      </c>
      <c r="N24" s="475">
        <v>326</v>
      </c>
      <c r="O24" s="476">
        <v>24.363899999999997</v>
      </c>
      <c r="P24" s="476">
        <v>260.8</v>
      </c>
      <c r="Q24" s="477">
        <v>340.32785491377712</v>
      </c>
      <c r="S24" s="28"/>
    </row>
    <row r="25" spans="2:21" s="13" customFormat="1">
      <c r="B25" s="791"/>
      <c r="C25" s="792"/>
      <c r="D25" s="792"/>
      <c r="E25" s="792"/>
      <c r="F25" s="792"/>
      <c r="G25" s="792"/>
      <c r="H25" s="792"/>
      <c r="I25" s="792"/>
      <c r="J25" s="792"/>
      <c r="K25" s="792"/>
      <c r="L25" s="792"/>
      <c r="M25" s="792"/>
      <c r="N25" s="792"/>
      <c r="O25" s="792"/>
      <c r="P25" s="792"/>
      <c r="Q25" s="793"/>
      <c r="S25" s="28"/>
    </row>
    <row r="26" spans="2:21" s="13" customFormat="1">
      <c r="B26" s="613" t="s">
        <v>1185</v>
      </c>
      <c r="C26" s="613"/>
      <c r="D26" s="613"/>
      <c r="E26" s="613"/>
      <c r="F26" s="613"/>
      <c r="G26" s="613"/>
      <c r="H26" s="29"/>
      <c r="I26" s="29"/>
      <c r="J26" s="29"/>
      <c r="K26" s="31"/>
      <c r="L26" s="31"/>
      <c r="M26" s="29"/>
      <c r="N26" s="29"/>
      <c r="O26" s="29"/>
      <c r="P26" s="29"/>
      <c r="Q26" s="324"/>
      <c r="R26" s="324"/>
      <c r="S26" s="324"/>
      <c r="T26" s="324"/>
      <c r="U26" s="324"/>
    </row>
    <row r="27" spans="2:21" s="13" customFormat="1">
      <c r="C27" s="30"/>
      <c r="D27" s="30"/>
      <c r="E27" s="29"/>
      <c r="F27" s="29"/>
      <c r="G27" s="29"/>
      <c r="H27" s="29"/>
      <c r="I27" s="29"/>
      <c r="J27" s="29"/>
      <c r="K27" s="31"/>
      <c r="L27" s="31"/>
      <c r="M27" s="29"/>
      <c r="N27" s="29">
        <v>21.375</v>
      </c>
      <c r="O27" s="29"/>
      <c r="P27" s="29"/>
      <c r="Q27" s="324"/>
      <c r="R27" s="324"/>
      <c r="S27" s="324"/>
      <c r="T27" s="324"/>
      <c r="U27" s="324"/>
    </row>
    <row r="28" spans="2:21" s="13" customFormat="1">
      <c r="C28" s="30"/>
      <c r="D28" s="30"/>
      <c r="E28" s="29"/>
      <c r="F28" s="29"/>
      <c r="G28" s="29"/>
      <c r="H28" s="29"/>
      <c r="I28" s="29"/>
      <c r="J28" s="29"/>
      <c r="K28" s="31"/>
      <c r="L28" s="31"/>
      <c r="M28" s="29"/>
      <c r="N28" s="29"/>
      <c r="O28" s="29"/>
      <c r="P28" s="29"/>
      <c r="Q28" s="324"/>
      <c r="R28" s="324"/>
      <c r="S28" s="324"/>
      <c r="T28" s="324"/>
      <c r="U28" s="324"/>
    </row>
    <row r="29" spans="2:21" s="13" customFormat="1">
      <c r="C29" s="30"/>
      <c r="D29" s="30"/>
      <c r="E29" s="29"/>
      <c r="F29" s="29"/>
      <c r="G29" s="29"/>
      <c r="H29" s="29"/>
      <c r="I29" s="29"/>
      <c r="J29" s="29"/>
      <c r="K29" s="31"/>
      <c r="L29" s="31"/>
      <c r="M29" s="29"/>
      <c r="N29" s="29"/>
      <c r="O29" s="29"/>
      <c r="P29" s="29"/>
      <c r="Q29" s="29"/>
    </row>
    <row r="30" spans="2:21" s="13" customFormat="1">
      <c r="B30" s="316" t="s">
        <v>72</v>
      </c>
      <c r="C30" s="30" t="s">
        <v>962</v>
      </c>
      <c r="D30" s="30"/>
      <c r="E30" s="29"/>
      <c r="F30" s="29"/>
      <c r="G30" s="29">
        <v>149.42227310242006</v>
      </c>
      <c r="H30" s="29">
        <v>24.61</v>
      </c>
      <c r="I30" s="29">
        <v>272</v>
      </c>
      <c r="J30" s="29"/>
      <c r="K30" s="31"/>
      <c r="L30" s="31"/>
      <c r="M30" s="29"/>
      <c r="N30" s="29"/>
      <c r="O30" s="29"/>
      <c r="P30" s="29"/>
      <c r="Q30" s="29"/>
    </row>
    <row r="31" spans="2:21" s="13" customFormat="1">
      <c r="B31" s="322" t="s">
        <v>627</v>
      </c>
      <c r="C31" s="30" t="s">
        <v>965</v>
      </c>
      <c r="D31" s="30"/>
      <c r="E31" s="29"/>
      <c r="F31" s="29"/>
      <c r="G31" s="29">
        <v>111.66699752269642</v>
      </c>
      <c r="H31" s="29">
        <v>24.61</v>
      </c>
      <c r="I31" s="29">
        <v>326</v>
      </c>
      <c r="J31" s="29"/>
      <c r="K31" s="31"/>
      <c r="L31" s="31"/>
      <c r="M31" s="29"/>
      <c r="N31" s="29"/>
      <c r="O31" s="29"/>
      <c r="P31" s="29"/>
      <c r="Q31" s="29"/>
    </row>
    <row r="32" spans="2:21" s="13" customFormat="1">
      <c r="B32" s="322" t="s">
        <v>415</v>
      </c>
      <c r="C32" s="30" t="s">
        <v>965</v>
      </c>
      <c r="D32" s="30"/>
      <c r="E32" s="29"/>
      <c r="F32" s="29"/>
      <c r="G32" s="29">
        <v>104.22253102118331</v>
      </c>
      <c r="H32" s="29">
        <v>24.61</v>
      </c>
      <c r="I32" s="29">
        <v>326</v>
      </c>
      <c r="J32" s="29"/>
      <c r="K32" s="31"/>
      <c r="L32" s="31"/>
      <c r="M32" s="29"/>
      <c r="N32" s="29"/>
      <c r="O32" s="29"/>
      <c r="P32" s="29"/>
      <c r="Q32" s="29"/>
    </row>
    <row r="33" spans="2:17" s="13" customFormat="1">
      <c r="B33" s="322" t="s">
        <v>416</v>
      </c>
      <c r="C33" s="30" t="s">
        <v>965</v>
      </c>
      <c r="D33" s="30"/>
      <c r="E33" s="29"/>
      <c r="F33" s="29"/>
      <c r="G33" s="29">
        <v>96.778064519670224</v>
      </c>
      <c r="H33" s="29">
        <v>24.61</v>
      </c>
      <c r="I33" s="29">
        <v>326</v>
      </c>
      <c r="J33" s="29"/>
      <c r="K33" s="31"/>
      <c r="L33" s="31"/>
      <c r="M33" s="29"/>
      <c r="N33" s="29"/>
      <c r="O33" s="29"/>
      <c r="P33" s="29"/>
      <c r="Q33" s="29"/>
    </row>
    <row r="34" spans="2:17" s="13" customFormat="1">
      <c r="B34" s="322" t="s">
        <v>959</v>
      </c>
      <c r="C34" s="30" t="s">
        <v>965</v>
      </c>
      <c r="D34" s="30"/>
      <c r="E34" s="29"/>
      <c r="F34" s="29"/>
      <c r="G34" s="29">
        <v>81.889131516644042</v>
      </c>
      <c r="H34" s="29">
        <v>24.61</v>
      </c>
      <c r="I34" s="29">
        <v>326</v>
      </c>
      <c r="J34" s="29"/>
      <c r="K34" s="31"/>
      <c r="L34" s="31"/>
      <c r="M34" s="29"/>
      <c r="N34" s="29"/>
      <c r="O34" s="29"/>
      <c r="P34" s="29"/>
      <c r="Q34" s="29"/>
    </row>
    <row r="35" spans="2:17" s="13" customFormat="1">
      <c r="C35" s="30"/>
      <c r="D35" s="30"/>
      <c r="E35" s="29"/>
      <c r="F35" s="29"/>
      <c r="G35" s="29"/>
      <c r="H35" s="29"/>
      <c r="I35" s="29"/>
      <c r="J35" s="29"/>
      <c r="K35" s="31"/>
      <c r="L35" s="31"/>
      <c r="M35" s="29"/>
      <c r="N35" s="29"/>
      <c r="O35" s="29"/>
      <c r="P35" s="29"/>
      <c r="Q35" s="29"/>
    </row>
    <row r="36" spans="2:17" s="13" customFormat="1">
      <c r="C36" s="30"/>
      <c r="D36" s="30"/>
      <c r="E36" s="29"/>
      <c r="F36" s="29"/>
      <c r="G36" s="29"/>
      <c r="H36" s="29"/>
      <c r="I36" s="29"/>
      <c r="J36" s="29"/>
      <c r="K36" s="31"/>
      <c r="L36" s="31"/>
      <c r="M36" s="29"/>
      <c r="N36" s="29"/>
      <c r="O36" s="29"/>
      <c r="P36" s="29"/>
      <c r="Q36" s="29"/>
    </row>
    <row r="37" spans="2:17" s="13" customFormat="1">
      <c r="C37" s="30"/>
      <c r="D37" s="30"/>
      <c r="E37" s="29"/>
      <c r="F37" s="29"/>
      <c r="G37" s="29"/>
      <c r="H37" s="29"/>
      <c r="I37" s="29"/>
      <c r="J37" s="29"/>
      <c r="K37" s="31"/>
      <c r="L37" s="31"/>
      <c r="M37" s="29"/>
      <c r="N37" s="29"/>
      <c r="O37" s="29"/>
    </row>
    <row r="38" spans="2:17" s="13" customFormat="1">
      <c r="C38" s="30"/>
      <c r="D38" s="30"/>
      <c r="E38" s="29"/>
      <c r="F38" s="29"/>
      <c r="G38" s="29"/>
      <c r="H38" s="29"/>
      <c r="I38" s="29"/>
      <c r="J38" s="29"/>
      <c r="K38" s="31"/>
      <c r="L38" s="31"/>
      <c r="M38" s="29"/>
      <c r="N38" s="29"/>
      <c r="O38" s="29"/>
      <c r="P38" s="29"/>
      <c r="Q38" s="29"/>
    </row>
    <row r="39" spans="2:17" s="13" customFormat="1">
      <c r="C39" s="30"/>
      <c r="D39" s="30"/>
      <c r="E39" s="29"/>
      <c r="F39" s="29"/>
      <c r="G39" s="29"/>
      <c r="H39" s="29"/>
      <c r="I39" s="29"/>
      <c r="J39" s="29"/>
      <c r="K39" s="31"/>
      <c r="L39" s="31"/>
      <c r="M39" s="29"/>
      <c r="N39" s="29"/>
      <c r="O39" s="29"/>
      <c r="P39" s="29"/>
      <c r="Q39" s="29"/>
    </row>
    <row r="40" spans="2:17" s="13" customFormat="1">
      <c r="C40" s="30"/>
      <c r="D40" s="30"/>
      <c r="E40" s="29"/>
      <c r="F40" s="29"/>
      <c r="G40" s="29"/>
      <c r="H40" s="29"/>
      <c r="I40" s="29"/>
      <c r="J40" s="29"/>
      <c r="K40" s="31"/>
      <c r="L40" s="31"/>
      <c r="M40" s="29"/>
      <c r="N40" s="29"/>
      <c r="O40" s="29"/>
      <c r="P40" s="29"/>
      <c r="Q40" s="29"/>
    </row>
    <row r="41" spans="2:17" s="13" customFormat="1">
      <c r="C41" s="30"/>
      <c r="D41" s="30"/>
      <c r="E41" s="29"/>
      <c r="F41" s="29"/>
      <c r="G41" s="29"/>
      <c r="H41" s="29"/>
      <c r="I41" s="29"/>
      <c r="J41" s="29"/>
      <c r="K41" s="31"/>
      <c r="L41" s="31"/>
      <c r="M41" s="29"/>
      <c r="N41" s="29"/>
      <c r="O41" s="29"/>
      <c r="P41" s="29"/>
      <c r="Q41" s="29"/>
    </row>
    <row r="42" spans="2:17" s="13" customFormat="1">
      <c r="C42" s="30"/>
      <c r="D42" s="30"/>
      <c r="E42" s="29"/>
      <c r="F42" s="29"/>
      <c r="G42" s="29"/>
      <c r="H42" s="29"/>
      <c r="I42" s="29"/>
      <c r="J42" s="29"/>
      <c r="K42" s="31"/>
      <c r="L42" s="31"/>
      <c r="M42" s="29"/>
      <c r="N42" s="29"/>
      <c r="O42" s="29"/>
      <c r="P42" s="29"/>
      <c r="Q42" s="29"/>
    </row>
    <row r="43" spans="2:17" s="13" customFormat="1">
      <c r="C43" s="30"/>
      <c r="D43" s="30"/>
      <c r="E43" s="29"/>
      <c r="F43" s="29"/>
      <c r="G43" s="29"/>
      <c r="H43" s="29"/>
      <c r="I43" s="29"/>
      <c r="J43" s="29"/>
      <c r="K43" s="31"/>
      <c r="L43" s="31"/>
      <c r="M43" s="29"/>
      <c r="N43" s="29"/>
      <c r="O43" s="29"/>
      <c r="P43" s="29"/>
      <c r="Q43" s="29"/>
    </row>
    <row r="44" spans="2:17" s="13" customFormat="1">
      <c r="C44" s="30"/>
      <c r="D44" s="30"/>
      <c r="E44" s="29"/>
      <c r="F44" s="29"/>
      <c r="G44" s="29"/>
      <c r="H44" s="29"/>
      <c r="I44" s="29"/>
      <c r="J44" s="29"/>
      <c r="K44" s="31"/>
      <c r="L44" s="31"/>
      <c r="M44" s="29"/>
      <c r="N44" s="29"/>
      <c r="O44" s="29"/>
      <c r="P44" s="29"/>
      <c r="Q44" s="29"/>
    </row>
    <row r="45" spans="2:17" s="13" customFormat="1">
      <c r="C45" s="30"/>
      <c r="D45" s="30"/>
      <c r="E45" s="29"/>
      <c r="F45" s="29"/>
      <c r="G45" s="29"/>
      <c r="H45" s="29"/>
      <c r="I45" s="29"/>
      <c r="J45" s="29"/>
      <c r="K45" s="31"/>
      <c r="L45" s="31"/>
      <c r="M45" s="29"/>
      <c r="N45" s="29"/>
      <c r="O45" s="29"/>
      <c r="P45" s="29"/>
      <c r="Q45" s="29"/>
    </row>
    <row r="46" spans="2:17" s="13" customFormat="1">
      <c r="C46" s="30"/>
      <c r="D46" s="30"/>
      <c r="E46" s="29"/>
      <c r="F46" s="29"/>
      <c r="G46" s="29"/>
      <c r="H46" s="29"/>
      <c r="I46" s="29"/>
      <c r="J46" s="29"/>
      <c r="K46" s="31"/>
      <c r="L46" s="31"/>
      <c r="M46" s="29"/>
      <c r="N46" s="29"/>
      <c r="O46" s="29"/>
      <c r="P46" s="29"/>
      <c r="Q46" s="29"/>
    </row>
    <row r="47" spans="2:17" s="13" customFormat="1">
      <c r="C47" s="30"/>
      <c r="D47" s="30"/>
      <c r="E47" s="29"/>
      <c r="F47" s="29"/>
      <c r="G47" s="29"/>
      <c r="H47" s="29"/>
      <c r="I47" s="29"/>
      <c r="J47" s="29"/>
      <c r="K47" s="31"/>
      <c r="L47" s="31"/>
      <c r="M47" s="29"/>
      <c r="N47" s="29"/>
      <c r="O47" s="29"/>
      <c r="P47" s="29"/>
      <c r="Q47" s="29"/>
    </row>
    <row r="48" spans="2:17" s="13" customFormat="1">
      <c r="C48" s="30"/>
      <c r="D48" s="30"/>
      <c r="E48" s="29"/>
      <c r="F48" s="29"/>
      <c r="G48" s="29"/>
      <c r="H48" s="29"/>
      <c r="I48" s="29"/>
      <c r="J48" s="29"/>
      <c r="K48" s="31"/>
      <c r="L48" s="31"/>
      <c r="M48" s="29"/>
      <c r="N48" s="29"/>
      <c r="O48" s="29"/>
      <c r="P48" s="29"/>
      <c r="Q48" s="29"/>
    </row>
    <row r="49" spans="3:17" s="13" customFormat="1">
      <c r="C49" s="30"/>
      <c r="D49" s="30"/>
      <c r="E49" s="29"/>
      <c r="F49" s="29"/>
      <c r="G49" s="29"/>
      <c r="H49" s="29"/>
      <c r="I49" s="29"/>
      <c r="J49" s="29"/>
      <c r="K49" s="31"/>
      <c r="L49" s="31"/>
      <c r="M49" s="29"/>
      <c r="N49" s="29"/>
      <c r="O49" s="29"/>
      <c r="P49" s="29"/>
      <c r="Q49" s="29"/>
    </row>
    <row r="50" spans="3:17" s="13" customFormat="1">
      <c r="C50" s="30"/>
      <c r="D50" s="30"/>
      <c r="E50" s="29"/>
      <c r="F50" s="29"/>
      <c r="G50" s="29"/>
      <c r="H50" s="29"/>
      <c r="I50" s="29"/>
      <c r="J50" s="29"/>
      <c r="K50" s="31"/>
      <c r="L50" s="31"/>
      <c r="M50" s="29"/>
      <c r="N50" s="29"/>
      <c r="O50" s="29"/>
      <c r="P50" s="29"/>
      <c r="Q50" s="29"/>
    </row>
    <row r="51" spans="3:17" s="13" customFormat="1">
      <c r="C51" s="30"/>
      <c r="D51" s="30"/>
      <c r="E51" s="29"/>
      <c r="F51" s="29"/>
      <c r="G51" s="29"/>
      <c r="H51" s="29"/>
      <c r="I51" s="29"/>
      <c r="J51" s="29"/>
      <c r="K51" s="31"/>
      <c r="L51" s="31"/>
      <c r="M51" s="29"/>
      <c r="N51" s="29"/>
      <c r="O51" s="29"/>
      <c r="P51" s="29"/>
      <c r="Q51" s="29"/>
    </row>
    <row r="52" spans="3:17" s="13" customFormat="1">
      <c r="C52" s="30"/>
      <c r="D52" s="30"/>
      <c r="E52" s="29"/>
      <c r="F52" s="29"/>
      <c r="G52" s="29"/>
      <c r="H52" s="29"/>
      <c r="I52" s="29"/>
      <c r="J52" s="29"/>
      <c r="K52" s="31"/>
      <c r="L52" s="31"/>
      <c r="M52" s="29"/>
      <c r="N52" s="29"/>
      <c r="O52" s="29"/>
      <c r="P52" s="29"/>
      <c r="Q52" s="29"/>
    </row>
    <row r="53" spans="3:17" s="13" customFormat="1">
      <c r="C53" s="30"/>
      <c r="D53" s="30"/>
      <c r="E53" s="29"/>
      <c r="F53" s="29"/>
      <c r="G53" s="29"/>
      <c r="H53" s="29"/>
      <c r="I53" s="29"/>
      <c r="J53" s="29"/>
      <c r="K53" s="31"/>
      <c r="L53" s="31"/>
      <c r="M53" s="29"/>
      <c r="N53" s="29"/>
      <c r="O53" s="29"/>
      <c r="P53" s="29"/>
      <c r="Q53" s="29"/>
    </row>
    <row r="54" spans="3:17" s="13" customFormat="1">
      <c r="C54" s="30"/>
      <c r="D54" s="30"/>
      <c r="E54" s="29"/>
      <c r="F54" s="29"/>
      <c r="G54" s="29"/>
      <c r="H54" s="29"/>
      <c r="I54" s="29"/>
      <c r="J54" s="29"/>
      <c r="K54" s="31"/>
      <c r="L54" s="31"/>
      <c r="M54" s="29"/>
      <c r="N54" s="29"/>
      <c r="O54" s="29"/>
      <c r="P54" s="29"/>
      <c r="Q54" s="29"/>
    </row>
    <row r="55" spans="3:17" s="13" customFormat="1">
      <c r="C55" s="30"/>
      <c r="D55" s="30"/>
      <c r="E55" s="29"/>
      <c r="F55" s="29"/>
      <c r="G55" s="29"/>
      <c r="H55" s="29"/>
      <c r="I55" s="29"/>
      <c r="J55" s="29"/>
      <c r="K55" s="31"/>
      <c r="L55" s="31"/>
      <c r="M55" s="29"/>
      <c r="N55" s="29"/>
      <c r="O55" s="29"/>
      <c r="P55" s="29"/>
      <c r="Q55" s="29"/>
    </row>
    <row r="56" spans="3:17" s="13" customFormat="1">
      <c r="C56" s="30"/>
      <c r="D56" s="30"/>
      <c r="E56" s="29"/>
      <c r="F56" s="29"/>
      <c r="G56" s="29"/>
      <c r="H56" s="29"/>
      <c r="I56" s="29"/>
      <c r="J56" s="29"/>
      <c r="K56" s="31"/>
      <c r="L56" s="31"/>
      <c r="M56" s="29"/>
      <c r="N56" s="29"/>
      <c r="O56" s="29"/>
      <c r="P56" s="29"/>
      <c r="Q56" s="29"/>
    </row>
    <row r="57" spans="3:17" s="13" customFormat="1">
      <c r="C57" s="30"/>
      <c r="D57" s="30"/>
      <c r="E57" s="29"/>
      <c r="F57" s="29"/>
      <c r="G57" s="29"/>
      <c r="H57" s="29"/>
      <c r="I57" s="29"/>
      <c r="J57" s="29"/>
      <c r="K57" s="31"/>
      <c r="L57" s="31"/>
      <c r="M57" s="29"/>
      <c r="N57" s="29"/>
      <c r="O57" s="29"/>
      <c r="P57" s="29"/>
      <c r="Q57" s="29"/>
    </row>
    <row r="58" spans="3:17" s="13" customFormat="1">
      <c r="C58" s="30"/>
      <c r="D58" s="30"/>
      <c r="E58" s="29"/>
      <c r="F58" s="29"/>
      <c r="G58" s="29"/>
      <c r="H58" s="29"/>
      <c r="I58" s="29"/>
      <c r="J58" s="29"/>
      <c r="K58" s="31"/>
      <c r="L58" s="31"/>
      <c r="M58" s="29"/>
      <c r="N58" s="29"/>
      <c r="O58" s="29"/>
      <c r="P58" s="29"/>
      <c r="Q58" s="29"/>
    </row>
    <row r="59" spans="3:17" s="13" customFormat="1">
      <c r="C59" s="30"/>
      <c r="D59" s="30"/>
      <c r="E59" s="29"/>
      <c r="F59" s="29"/>
      <c r="G59" s="29"/>
      <c r="H59" s="29"/>
      <c r="I59" s="29"/>
      <c r="J59" s="29"/>
      <c r="K59" s="31"/>
      <c r="L59" s="31"/>
      <c r="M59" s="29"/>
      <c r="N59" s="29"/>
      <c r="O59" s="29"/>
      <c r="P59" s="29"/>
      <c r="Q59" s="29"/>
    </row>
    <row r="60" spans="3:17" s="13" customFormat="1">
      <c r="C60" s="30"/>
      <c r="D60" s="30"/>
      <c r="E60" s="29"/>
      <c r="F60" s="29"/>
      <c r="G60" s="29"/>
      <c r="H60" s="29"/>
      <c r="I60" s="29"/>
      <c r="J60" s="29"/>
      <c r="K60" s="31"/>
      <c r="L60" s="31"/>
      <c r="M60" s="29"/>
      <c r="N60" s="29"/>
      <c r="O60" s="29"/>
      <c r="P60" s="29"/>
      <c r="Q60" s="29"/>
    </row>
    <row r="61" spans="3:17" s="13" customFormat="1">
      <c r="C61" s="30"/>
      <c r="D61" s="30"/>
      <c r="E61" s="29"/>
      <c r="F61" s="29"/>
      <c r="G61" s="29"/>
      <c r="H61" s="29"/>
      <c r="I61" s="29"/>
      <c r="J61" s="29"/>
      <c r="K61" s="31"/>
      <c r="L61" s="31"/>
      <c r="M61" s="29"/>
      <c r="N61" s="29"/>
      <c r="O61" s="29"/>
      <c r="P61" s="29"/>
      <c r="Q61" s="29"/>
    </row>
    <row r="62" spans="3:17" s="13" customFormat="1">
      <c r="C62" s="30"/>
      <c r="D62" s="30"/>
      <c r="E62" s="29"/>
      <c r="F62" s="29"/>
      <c r="G62" s="29"/>
      <c r="H62" s="29"/>
      <c r="I62" s="29"/>
      <c r="J62" s="29"/>
      <c r="K62" s="31"/>
      <c r="L62" s="31"/>
      <c r="M62" s="29"/>
      <c r="N62" s="29"/>
      <c r="O62" s="29"/>
      <c r="P62" s="29"/>
      <c r="Q62" s="29"/>
    </row>
    <row r="63" spans="3:17" s="13" customFormat="1">
      <c r="C63" s="30"/>
      <c r="D63" s="30"/>
      <c r="E63" s="29"/>
      <c r="F63" s="29"/>
      <c r="G63" s="29"/>
      <c r="H63" s="29"/>
      <c r="I63" s="29"/>
      <c r="J63" s="29"/>
      <c r="K63" s="31"/>
      <c r="L63" s="31"/>
      <c r="M63" s="29"/>
      <c r="N63" s="29"/>
      <c r="O63" s="29"/>
      <c r="P63" s="29"/>
      <c r="Q63" s="29"/>
    </row>
    <row r="64" spans="3:17" s="13" customFormat="1">
      <c r="C64" s="30"/>
      <c r="D64" s="30"/>
      <c r="E64" s="29"/>
      <c r="F64" s="29"/>
      <c r="G64" s="29"/>
      <c r="H64" s="29"/>
      <c r="I64" s="29"/>
      <c r="J64" s="29"/>
      <c r="K64" s="31"/>
      <c r="L64" s="31"/>
      <c r="M64" s="29"/>
      <c r="N64" s="29"/>
      <c r="O64" s="29"/>
      <c r="P64" s="29"/>
      <c r="Q64" s="29"/>
    </row>
  </sheetData>
  <mergeCells count="16">
    <mergeCell ref="B2:Q2"/>
    <mergeCell ref="B3:B4"/>
    <mergeCell ref="D3:D4"/>
    <mergeCell ref="F3:F4"/>
    <mergeCell ref="G3:G4"/>
    <mergeCell ref="H3:H4"/>
    <mergeCell ref="I3:I4"/>
    <mergeCell ref="J3:J4"/>
    <mergeCell ref="K3:K4"/>
    <mergeCell ref="L3:L4"/>
    <mergeCell ref="B17:Q17"/>
    <mergeCell ref="B25:Q25"/>
    <mergeCell ref="B9:Q9"/>
    <mergeCell ref="B21:Q21"/>
    <mergeCell ref="B5:Q5"/>
    <mergeCell ref="B13:Q13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H74"/>
  <sheetViews>
    <sheetView showGridLines="0" zoomScale="55" zoomScaleNormal="55" zoomScaleSheetLayoutView="100" workbookViewId="0">
      <selection sqref="A1:XFD1048576"/>
    </sheetView>
  </sheetViews>
  <sheetFormatPr defaultRowHeight="12.75"/>
  <cols>
    <col min="1" max="1" width="8.85546875" style="544"/>
    <col min="2" max="2" width="15.140625" style="544" customWidth="1"/>
    <col min="3" max="3" width="17.85546875" style="544" customWidth="1"/>
    <col min="4" max="4" width="66.7109375" style="544" bestFit="1" customWidth="1"/>
    <col min="5" max="5" width="7" style="544" customWidth="1"/>
    <col min="6" max="6" width="18.140625" style="544" customWidth="1"/>
    <col min="7" max="7" width="18.28515625" style="544" customWidth="1"/>
    <col min="8" max="147" width="8.85546875" style="544"/>
    <col min="148" max="148" width="8.85546875" style="544" customWidth="1"/>
    <col min="149" max="149" width="14.85546875" style="544" customWidth="1"/>
    <col min="150" max="150" width="86.85546875" style="544" customWidth="1"/>
    <col min="151" max="151" width="7" style="544" customWidth="1"/>
    <col min="152" max="152" width="14.7109375" style="544" customWidth="1"/>
    <col min="153" max="153" width="17.5703125" style="544" customWidth="1"/>
    <col min="154" max="154" width="15.42578125" style="544" bestFit="1" customWidth="1"/>
    <col min="155" max="248" width="8.85546875" style="544"/>
    <col min="249" max="249" width="15.140625" style="544" customWidth="1"/>
    <col min="250" max="250" width="17.85546875" style="544" customWidth="1"/>
    <col min="251" max="251" width="63.7109375" style="544" customWidth="1"/>
    <col min="252" max="252" width="7" style="544" customWidth="1"/>
    <col min="253" max="253" width="18.140625" style="544" customWidth="1"/>
    <col min="254" max="254" width="18.28515625" style="544" customWidth="1"/>
    <col min="255" max="255" width="8.85546875" style="544"/>
    <col min="256" max="256" width="65" style="544" customWidth="1"/>
    <col min="257" max="403" width="8.85546875" style="544"/>
    <col min="404" max="404" width="8.85546875" style="544" customWidth="1"/>
    <col min="405" max="405" width="14.85546875" style="544" customWidth="1"/>
    <col min="406" max="406" width="86.85546875" style="544" customWidth="1"/>
    <col min="407" max="407" width="7" style="544" customWidth="1"/>
    <col min="408" max="408" width="14.7109375" style="544" customWidth="1"/>
    <col min="409" max="409" width="17.5703125" style="544" customWidth="1"/>
    <col min="410" max="410" width="15.42578125" style="544" bestFit="1" customWidth="1"/>
    <col min="411" max="504" width="8.85546875" style="544"/>
    <col min="505" max="505" width="15.140625" style="544" customWidth="1"/>
    <col min="506" max="506" width="17.85546875" style="544" customWidth="1"/>
    <col min="507" max="507" width="63.7109375" style="544" customWidth="1"/>
    <col min="508" max="508" width="7" style="544" customWidth="1"/>
    <col min="509" max="509" width="18.140625" style="544" customWidth="1"/>
    <col min="510" max="510" width="18.28515625" style="544" customWidth="1"/>
    <col min="511" max="511" width="8.85546875" style="544"/>
    <col min="512" max="512" width="65" style="544" customWidth="1"/>
    <col min="513" max="659" width="8.85546875" style="544"/>
    <col min="660" max="660" width="8.85546875" style="544" customWidth="1"/>
    <col min="661" max="661" width="14.85546875" style="544" customWidth="1"/>
    <col min="662" max="662" width="86.85546875" style="544" customWidth="1"/>
    <col min="663" max="663" width="7" style="544" customWidth="1"/>
    <col min="664" max="664" width="14.7109375" style="544" customWidth="1"/>
    <col min="665" max="665" width="17.5703125" style="544" customWidth="1"/>
    <col min="666" max="666" width="15.42578125" style="544" bestFit="1" customWidth="1"/>
    <col min="667" max="760" width="8.85546875" style="544"/>
    <col min="761" max="761" width="15.140625" style="544" customWidth="1"/>
    <col min="762" max="762" width="17.85546875" style="544" customWidth="1"/>
    <col min="763" max="763" width="63.7109375" style="544" customWidth="1"/>
    <col min="764" max="764" width="7" style="544" customWidth="1"/>
    <col min="765" max="765" width="18.140625" style="544" customWidth="1"/>
    <col min="766" max="766" width="18.28515625" style="544" customWidth="1"/>
    <col min="767" max="767" width="8.85546875" style="544"/>
    <col min="768" max="768" width="65" style="544" customWidth="1"/>
    <col min="769" max="915" width="8.85546875" style="544"/>
    <col min="916" max="916" width="8.85546875" style="544" customWidth="1"/>
    <col min="917" max="917" width="14.85546875" style="544" customWidth="1"/>
    <col min="918" max="918" width="86.85546875" style="544" customWidth="1"/>
    <col min="919" max="919" width="7" style="544" customWidth="1"/>
    <col min="920" max="920" width="14.7109375" style="544" customWidth="1"/>
    <col min="921" max="921" width="17.5703125" style="544" customWidth="1"/>
    <col min="922" max="922" width="15.42578125" style="544" bestFit="1" customWidth="1"/>
    <col min="923" max="1016" width="8.85546875" style="544"/>
    <col min="1017" max="1017" width="15.140625" style="544" customWidth="1"/>
    <col min="1018" max="1018" width="17.85546875" style="544" customWidth="1"/>
    <col min="1019" max="1019" width="63.7109375" style="544" customWidth="1"/>
    <col min="1020" max="1020" width="7" style="544" customWidth="1"/>
    <col min="1021" max="1021" width="18.140625" style="544" customWidth="1"/>
    <col min="1022" max="1022" width="18.28515625" style="544" customWidth="1"/>
    <col min="1023" max="1023" width="8.85546875" style="544"/>
    <col min="1024" max="1024" width="65" style="544" customWidth="1"/>
    <col min="1025" max="1171" width="8.85546875" style="544"/>
    <col min="1172" max="1172" width="8.85546875" style="544" customWidth="1"/>
    <col min="1173" max="1173" width="14.85546875" style="544" customWidth="1"/>
    <col min="1174" max="1174" width="86.85546875" style="544" customWidth="1"/>
    <col min="1175" max="1175" width="7" style="544" customWidth="1"/>
    <col min="1176" max="1176" width="14.7109375" style="544" customWidth="1"/>
    <col min="1177" max="1177" width="17.5703125" style="544" customWidth="1"/>
    <col min="1178" max="1178" width="15.42578125" style="544" bestFit="1" customWidth="1"/>
    <col min="1179" max="1272" width="8.85546875" style="544"/>
    <col min="1273" max="1273" width="15.140625" style="544" customWidth="1"/>
    <col min="1274" max="1274" width="17.85546875" style="544" customWidth="1"/>
    <col min="1275" max="1275" width="63.7109375" style="544" customWidth="1"/>
    <col min="1276" max="1276" width="7" style="544" customWidth="1"/>
    <col min="1277" max="1277" width="18.140625" style="544" customWidth="1"/>
    <col min="1278" max="1278" width="18.28515625" style="544" customWidth="1"/>
    <col min="1279" max="1279" width="8.85546875" style="544"/>
    <col min="1280" max="1280" width="65" style="544" customWidth="1"/>
    <col min="1281" max="1427" width="8.85546875" style="544"/>
    <col min="1428" max="1428" width="8.85546875" style="544" customWidth="1"/>
    <col min="1429" max="1429" width="14.85546875" style="544" customWidth="1"/>
    <col min="1430" max="1430" width="86.85546875" style="544" customWidth="1"/>
    <col min="1431" max="1431" width="7" style="544" customWidth="1"/>
    <col min="1432" max="1432" width="14.7109375" style="544" customWidth="1"/>
    <col min="1433" max="1433" width="17.5703125" style="544" customWidth="1"/>
    <col min="1434" max="1434" width="15.42578125" style="544" bestFit="1" customWidth="1"/>
    <col min="1435" max="1528" width="8.85546875" style="544"/>
    <col min="1529" max="1529" width="15.140625" style="544" customWidth="1"/>
    <col min="1530" max="1530" width="17.85546875" style="544" customWidth="1"/>
    <col min="1531" max="1531" width="63.7109375" style="544" customWidth="1"/>
    <col min="1532" max="1532" width="7" style="544" customWidth="1"/>
    <col min="1533" max="1533" width="18.140625" style="544" customWidth="1"/>
    <col min="1534" max="1534" width="18.28515625" style="544" customWidth="1"/>
    <col min="1535" max="1535" width="8.85546875" style="544"/>
    <col min="1536" max="1536" width="65" style="544" customWidth="1"/>
    <col min="1537" max="1683" width="8.85546875" style="544"/>
    <col min="1684" max="1684" width="8.85546875" style="544" customWidth="1"/>
    <col min="1685" max="1685" width="14.85546875" style="544" customWidth="1"/>
    <col min="1686" max="1686" width="86.85546875" style="544" customWidth="1"/>
    <col min="1687" max="1687" width="7" style="544" customWidth="1"/>
    <col min="1688" max="1688" width="14.7109375" style="544" customWidth="1"/>
    <col min="1689" max="1689" width="17.5703125" style="544" customWidth="1"/>
    <col min="1690" max="1690" width="15.42578125" style="544" bestFit="1" customWidth="1"/>
    <col min="1691" max="1784" width="8.85546875" style="544"/>
    <col min="1785" max="1785" width="15.140625" style="544" customWidth="1"/>
    <col min="1786" max="1786" width="17.85546875" style="544" customWidth="1"/>
    <col min="1787" max="1787" width="63.7109375" style="544" customWidth="1"/>
    <col min="1788" max="1788" width="7" style="544" customWidth="1"/>
    <col min="1789" max="1789" width="18.140625" style="544" customWidth="1"/>
    <col min="1790" max="1790" width="18.28515625" style="544" customWidth="1"/>
    <col min="1791" max="1791" width="8.85546875" style="544"/>
    <col min="1792" max="1792" width="65" style="544" customWidth="1"/>
    <col min="1793" max="1939" width="8.85546875" style="544"/>
    <col min="1940" max="1940" width="8.85546875" style="544" customWidth="1"/>
    <col min="1941" max="1941" width="14.85546875" style="544" customWidth="1"/>
    <col min="1942" max="1942" width="86.85546875" style="544" customWidth="1"/>
    <col min="1943" max="1943" width="7" style="544" customWidth="1"/>
    <col min="1944" max="1944" width="14.7109375" style="544" customWidth="1"/>
    <col min="1945" max="1945" width="17.5703125" style="544" customWidth="1"/>
    <col min="1946" max="1946" width="15.42578125" style="544" bestFit="1" customWidth="1"/>
    <col min="1947" max="2040" width="8.85546875" style="544"/>
    <col min="2041" max="2041" width="15.140625" style="544" customWidth="1"/>
    <col min="2042" max="2042" width="17.85546875" style="544" customWidth="1"/>
    <col min="2043" max="2043" width="63.7109375" style="544" customWidth="1"/>
    <col min="2044" max="2044" width="7" style="544" customWidth="1"/>
    <col min="2045" max="2045" width="18.140625" style="544" customWidth="1"/>
    <col min="2046" max="2046" width="18.28515625" style="544" customWidth="1"/>
    <col min="2047" max="2047" width="8.85546875" style="544"/>
    <col min="2048" max="2048" width="65" style="544" customWidth="1"/>
    <col min="2049" max="2195" width="8.85546875" style="544"/>
    <col min="2196" max="2196" width="8.85546875" style="544" customWidth="1"/>
    <col min="2197" max="2197" width="14.85546875" style="544" customWidth="1"/>
    <col min="2198" max="2198" width="86.85546875" style="544" customWidth="1"/>
    <col min="2199" max="2199" width="7" style="544" customWidth="1"/>
    <col min="2200" max="2200" width="14.7109375" style="544" customWidth="1"/>
    <col min="2201" max="2201" width="17.5703125" style="544" customWidth="1"/>
    <col min="2202" max="2202" width="15.42578125" style="544" bestFit="1" customWidth="1"/>
    <col min="2203" max="2296" width="8.85546875" style="544"/>
    <col min="2297" max="2297" width="15.140625" style="544" customWidth="1"/>
    <col min="2298" max="2298" width="17.85546875" style="544" customWidth="1"/>
    <col min="2299" max="2299" width="63.7109375" style="544" customWidth="1"/>
    <col min="2300" max="2300" width="7" style="544" customWidth="1"/>
    <col min="2301" max="2301" width="18.140625" style="544" customWidth="1"/>
    <col min="2302" max="2302" width="18.28515625" style="544" customWidth="1"/>
    <col min="2303" max="2303" width="8.85546875" style="544"/>
    <col min="2304" max="2304" width="65" style="544" customWidth="1"/>
    <col min="2305" max="2451" width="8.85546875" style="544"/>
    <col min="2452" max="2452" width="8.85546875" style="544" customWidth="1"/>
    <col min="2453" max="2453" width="14.85546875" style="544" customWidth="1"/>
    <col min="2454" max="2454" width="86.85546875" style="544" customWidth="1"/>
    <col min="2455" max="2455" width="7" style="544" customWidth="1"/>
    <col min="2456" max="2456" width="14.7109375" style="544" customWidth="1"/>
    <col min="2457" max="2457" width="17.5703125" style="544" customWidth="1"/>
    <col min="2458" max="2458" width="15.42578125" style="544" bestFit="1" customWidth="1"/>
    <col min="2459" max="2552" width="8.85546875" style="544"/>
    <col min="2553" max="2553" width="15.140625" style="544" customWidth="1"/>
    <col min="2554" max="2554" width="17.85546875" style="544" customWidth="1"/>
    <col min="2555" max="2555" width="63.7109375" style="544" customWidth="1"/>
    <col min="2556" max="2556" width="7" style="544" customWidth="1"/>
    <col min="2557" max="2557" width="18.140625" style="544" customWidth="1"/>
    <col min="2558" max="2558" width="18.28515625" style="544" customWidth="1"/>
    <col min="2559" max="2559" width="8.85546875" style="544"/>
    <col min="2560" max="2560" width="65" style="544" customWidth="1"/>
    <col min="2561" max="2707" width="8.85546875" style="544"/>
    <col min="2708" max="2708" width="8.85546875" style="544" customWidth="1"/>
    <col min="2709" max="2709" width="14.85546875" style="544" customWidth="1"/>
    <col min="2710" max="2710" width="86.85546875" style="544" customWidth="1"/>
    <col min="2711" max="2711" width="7" style="544" customWidth="1"/>
    <col min="2712" max="2712" width="14.7109375" style="544" customWidth="1"/>
    <col min="2713" max="2713" width="17.5703125" style="544" customWidth="1"/>
    <col min="2714" max="2714" width="15.42578125" style="544" bestFit="1" customWidth="1"/>
    <col min="2715" max="2808" width="8.85546875" style="544"/>
    <col min="2809" max="2809" width="15.140625" style="544" customWidth="1"/>
    <col min="2810" max="2810" width="17.85546875" style="544" customWidth="1"/>
    <col min="2811" max="2811" width="63.7109375" style="544" customWidth="1"/>
    <col min="2812" max="2812" width="7" style="544" customWidth="1"/>
    <col min="2813" max="2813" width="18.140625" style="544" customWidth="1"/>
    <col min="2814" max="2814" width="18.28515625" style="544" customWidth="1"/>
    <col min="2815" max="2815" width="8.85546875" style="544"/>
    <col min="2816" max="2816" width="65" style="544" customWidth="1"/>
    <col min="2817" max="2963" width="8.85546875" style="544"/>
    <col min="2964" max="2964" width="8.85546875" style="544" customWidth="1"/>
    <col min="2965" max="2965" width="14.85546875" style="544" customWidth="1"/>
    <col min="2966" max="2966" width="86.85546875" style="544" customWidth="1"/>
    <col min="2967" max="2967" width="7" style="544" customWidth="1"/>
    <col min="2968" max="2968" width="14.7109375" style="544" customWidth="1"/>
    <col min="2969" max="2969" width="17.5703125" style="544" customWidth="1"/>
    <col min="2970" max="2970" width="15.42578125" style="544" bestFit="1" customWidth="1"/>
    <col min="2971" max="3064" width="8.85546875" style="544"/>
    <col min="3065" max="3065" width="15.140625" style="544" customWidth="1"/>
    <col min="3066" max="3066" width="17.85546875" style="544" customWidth="1"/>
    <col min="3067" max="3067" width="63.7109375" style="544" customWidth="1"/>
    <col min="3068" max="3068" width="7" style="544" customWidth="1"/>
    <col min="3069" max="3069" width="18.140625" style="544" customWidth="1"/>
    <col min="3070" max="3070" width="18.28515625" style="544" customWidth="1"/>
    <col min="3071" max="3071" width="8.85546875" style="544"/>
    <col min="3072" max="3072" width="65" style="544" customWidth="1"/>
    <col min="3073" max="3219" width="8.85546875" style="544"/>
    <col min="3220" max="3220" width="8.85546875" style="544" customWidth="1"/>
    <col min="3221" max="3221" width="14.85546875" style="544" customWidth="1"/>
    <col min="3222" max="3222" width="86.85546875" style="544" customWidth="1"/>
    <col min="3223" max="3223" width="7" style="544" customWidth="1"/>
    <col min="3224" max="3224" width="14.7109375" style="544" customWidth="1"/>
    <col min="3225" max="3225" width="17.5703125" style="544" customWidth="1"/>
    <col min="3226" max="3226" width="15.42578125" style="544" bestFit="1" customWidth="1"/>
    <col min="3227" max="3320" width="8.85546875" style="544"/>
    <col min="3321" max="3321" width="15.140625" style="544" customWidth="1"/>
    <col min="3322" max="3322" width="17.85546875" style="544" customWidth="1"/>
    <col min="3323" max="3323" width="63.7109375" style="544" customWidth="1"/>
    <col min="3324" max="3324" width="7" style="544" customWidth="1"/>
    <col min="3325" max="3325" width="18.140625" style="544" customWidth="1"/>
    <col min="3326" max="3326" width="18.28515625" style="544" customWidth="1"/>
    <col min="3327" max="3327" width="8.85546875" style="544"/>
    <col min="3328" max="3328" width="65" style="544" customWidth="1"/>
    <col min="3329" max="3475" width="8.85546875" style="544"/>
    <col min="3476" max="3476" width="8.85546875" style="544" customWidth="1"/>
    <col min="3477" max="3477" width="14.85546875" style="544" customWidth="1"/>
    <col min="3478" max="3478" width="86.85546875" style="544" customWidth="1"/>
    <col min="3479" max="3479" width="7" style="544" customWidth="1"/>
    <col min="3480" max="3480" width="14.7109375" style="544" customWidth="1"/>
    <col min="3481" max="3481" width="17.5703125" style="544" customWidth="1"/>
    <col min="3482" max="3482" width="15.42578125" style="544" bestFit="1" customWidth="1"/>
    <col min="3483" max="3576" width="8.85546875" style="544"/>
    <col min="3577" max="3577" width="15.140625" style="544" customWidth="1"/>
    <col min="3578" max="3578" width="17.85546875" style="544" customWidth="1"/>
    <col min="3579" max="3579" width="63.7109375" style="544" customWidth="1"/>
    <col min="3580" max="3580" width="7" style="544" customWidth="1"/>
    <col min="3581" max="3581" width="18.140625" style="544" customWidth="1"/>
    <col min="3582" max="3582" width="18.28515625" style="544" customWidth="1"/>
    <col min="3583" max="3583" width="8.85546875" style="544"/>
    <col min="3584" max="3584" width="65" style="544" customWidth="1"/>
    <col min="3585" max="3731" width="8.85546875" style="544"/>
    <col min="3732" max="3732" width="8.85546875" style="544" customWidth="1"/>
    <col min="3733" max="3733" width="14.85546875" style="544" customWidth="1"/>
    <col min="3734" max="3734" width="86.85546875" style="544" customWidth="1"/>
    <col min="3735" max="3735" width="7" style="544" customWidth="1"/>
    <col min="3736" max="3736" width="14.7109375" style="544" customWidth="1"/>
    <col min="3737" max="3737" width="17.5703125" style="544" customWidth="1"/>
    <col min="3738" max="3738" width="15.42578125" style="544" bestFit="1" customWidth="1"/>
    <col min="3739" max="3832" width="8.85546875" style="544"/>
    <col min="3833" max="3833" width="15.140625" style="544" customWidth="1"/>
    <col min="3834" max="3834" width="17.85546875" style="544" customWidth="1"/>
    <col min="3835" max="3835" width="63.7109375" style="544" customWidth="1"/>
    <col min="3836" max="3836" width="7" style="544" customWidth="1"/>
    <col min="3837" max="3837" width="18.140625" style="544" customWidth="1"/>
    <col min="3838" max="3838" width="18.28515625" style="544" customWidth="1"/>
    <col min="3839" max="3839" width="8.85546875" style="544"/>
    <col min="3840" max="3840" width="65" style="544" customWidth="1"/>
    <col min="3841" max="3987" width="8.85546875" style="544"/>
    <col min="3988" max="3988" width="8.85546875" style="544" customWidth="1"/>
    <col min="3989" max="3989" width="14.85546875" style="544" customWidth="1"/>
    <col min="3990" max="3990" width="86.85546875" style="544" customWidth="1"/>
    <col min="3991" max="3991" width="7" style="544" customWidth="1"/>
    <col min="3992" max="3992" width="14.7109375" style="544" customWidth="1"/>
    <col min="3993" max="3993" width="17.5703125" style="544" customWidth="1"/>
    <col min="3994" max="3994" width="15.42578125" style="544" bestFit="1" customWidth="1"/>
    <col min="3995" max="4088" width="8.85546875" style="544"/>
    <col min="4089" max="4089" width="15.140625" style="544" customWidth="1"/>
    <col min="4090" max="4090" width="17.85546875" style="544" customWidth="1"/>
    <col min="4091" max="4091" width="63.7109375" style="544" customWidth="1"/>
    <col min="4092" max="4092" width="7" style="544" customWidth="1"/>
    <col min="4093" max="4093" width="18.140625" style="544" customWidth="1"/>
    <col min="4094" max="4094" width="18.28515625" style="544" customWidth="1"/>
    <col min="4095" max="4095" width="8.85546875" style="544"/>
    <col min="4096" max="4096" width="65" style="544" customWidth="1"/>
    <col min="4097" max="4243" width="8.85546875" style="544"/>
    <col min="4244" max="4244" width="8.85546875" style="544" customWidth="1"/>
    <col min="4245" max="4245" width="14.85546875" style="544" customWidth="1"/>
    <col min="4246" max="4246" width="86.85546875" style="544" customWidth="1"/>
    <col min="4247" max="4247" width="7" style="544" customWidth="1"/>
    <col min="4248" max="4248" width="14.7109375" style="544" customWidth="1"/>
    <col min="4249" max="4249" width="17.5703125" style="544" customWidth="1"/>
    <col min="4250" max="4250" width="15.42578125" style="544" bestFit="1" customWidth="1"/>
    <col min="4251" max="4344" width="8.85546875" style="544"/>
    <col min="4345" max="4345" width="15.140625" style="544" customWidth="1"/>
    <col min="4346" max="4346" width="17.85546875" style="544" customWidth="1"/>
    <col min="4347" max="4347" width="63.7109375" style="544" customWidth="1"/>
    <col min="4348" max="4348" width="7" style="544" customWidth="1"/>
    <col min="4349" max="4349" width="18.140625" style="544" customWidth="1"/>
    <col min="4350" max="4350" width="18.28515625" style="544" customWidth="1"/>
    <col min="4351" max="4351" width="8.85546875" style="544"/>
    <col min="4352" max="4352" width="65" style="544" customWidth="1"/>
    <col min="4353" max="4499" width="8.85546875" style="544"/>
    <col min="4500" max="4500" width="8.85546875" style="544" customWidth="1"/>
    <col min="4501" max="4501" width="14.85546875" style="544" customWidth="1"/>
    <col min="4502" max="4502" width="86.85546875" style="544" customWidth="1"/>
    <col min="4503" max="4503" width="7" style="544" customWidth="1"/>
    <col min="4504" max="4504" width="14.7109375" style="544" customWidth="1"/>
    <col min="4505" max="4505" width="17.5703125" style="544" customWidth="1"/>
    <col min="4506" max="4506" width="15.42578125" style="544" bestFit="1" customWidth="1"/>
    <col min="4507" max="4600" width="8.85546875" style="544"/>
    <col min="4601" max="4601" width="15.140625" style="544" customWidth="1"/>
    <col min="4602" max="4602" width="17.85546875" style="544" customWidth="1"/>
    <col min="4603" max="4603" width="63.7109375" style="544" customWidth="1"/>
    <col min="4604" max="4604" width="7" style="544" customWidth="1"/>
    <col min="4605" max="4605" width="18.140625" style="544" customWidth="1"/>
    <col min="4606" max="4606" width="18.28515625" style="544" customWidth="1"/>
    <col min="4607" max="4607" width="8.85546875" style="544"/>
    <col min="4608" max="4608" width="65" style="544" customWidth="1"/>
    <col min="4609" max="4755" width="8.85546875" style="544"/>
    <col min="4756" max="4756" width="8.85546875" style="544" customWidth="1"/>
    <col min="4757" max="4757" width="14.85546875" style="544" customWidth="1"/>
    <col min="4758" max="4758" width="86.85546875" style="544" customWidth="1"/>
    <col min="4759" max="4759" width="7" style="544" customWidth="1"/>
    <col min="4760" max="4760" width="14.7109375" style="544" customWidth="1"/>
    <col min="4761" max="4761" width="17.5703125" style="544" customWidth="1"/>
    <col min="4762" max="4762" width="15.42578125" style="544" bestFit="1" customWidth="1"/>
    <col min="4763" max="4856" width="8.85546875" style="544"/>
    <col min="4857" max="4857" width="15.140625" style="544" customWidth="1"/>
    <col min="4858" max="4858" width="17.85546875" style="544" customWidth="1"/>
    <col min="4859" max="4859" width="63.7109375" style="544" customWidth="1"/>
    <col min="4860" max="4860" width="7" style="544" customWidth="1"/>
    <col min="4861" max="4861" width="18.140625" style="544" customWidth="1"/>
    <col min="4862" max="4862" width="18.28515625" style="544" customWidth="1"/>
    <col min="4863" max="4863" width="8.85546875" style="544"/>
    <col min="4864" max="4864" width="65" style="544" customWidth="1"/>
    <col min="4865" max="5011" width="8.85546875" style="544"/>
    <col min="5012" max="5012" width="8.85546875" style="544" customWidth="1"/>
    <col min="5013" max="5013" width="14.85546875" style="544" customWidth="1"/>
    <col min="5014" max="5014" width="86.85546875" style="544" customWidth="1"/>
    <col min="5015" max="5015" width="7" style="544" customWidth="1"/>
    <col min="5016" max="5016" width="14.7109375" style="544" customWidth="1"/>
    <col min="5017" max="5017" width="17.5703125" style="544" customWidth="1"/>
    <col min="5018" max="5018" width="15.42578125" style="544" bestFit="1" customWidth="1"/>
    <col min="5019" max="5112" width="8.85546875" style="544"/>
    <col min="5113" max="5113" width="15.140625" style="544" customWidth="1"/>
    <col min="5114" max="5114" width="17.85546875" style="544" customWidth="1"/>
    <col min="5115" max="5115" width="63.7109375" style="544" customWidth="1"/>
    <col min="5116" max="5116" width="7" style="544" customWidth="1"/>
    <col min="5117" max="5117" width="18.140625" style="544" customWidth="1"/>
    <col min="5118" max="5118" width="18.28515625" style="544" customWidth="1"/>
    <col min="5119" max="5119" width="8.85546875" style="544"/>
    <col min="5120" max="5120" width="65" style="544" customWidth="1"/>
    <col min="5121" max="5267" width="8.85546875" style="544"/>
    <col min="5268" max="5268" width="8.85546875" style="544" customWidth="1"/>
    <col min="5269" max="5269" width="14.85546875" style="544" customWidth="1"/>
    <col min="5270" max="5270" width="86.85546875" style="544" customWidth="1"/>
    <col min="5271" max="5271" width="7" style="544" customWidth="1"/>
    <col min="5272" max="5272" width="14.7109375" style="544" customWidth="1"/>
    <col min="5273" max="5273" width="17.5703125" style="544" customWidth="1"/>
    <col min="5274" max="5274" width="15.42578125" style="544" bestFit="1" customWidth="1"/>
    <col min="5275" max="5368" width="8.85546875" style="544"/>
    <col min="5369" max="5369" width="15.140625" style="544" customWidth="1"/>
    <col min="5370" max="5370" width="17.85546875" style="544" customWidth="1"/>
    <col min="5371" max="5371" width="63.7109375" style="544" customWidth="1"/>
    <col min="5372" max="5372" width="7" style="544" customWidth="1"/>
    <col min="5373" max="5373" width="18.140625" style="544" customWidth="1"/>
    <col min="5374" max="5374" width="18.28515625" style="544" customWidth="1"/>
    <col min="5375" max="5375" width="8.85546875" style="544"/>
    <col min="5376" max="5376" width="65" style="544" customWidth="1"/>
    <col min="5377" max="5523" width="8.85546875" style="544"/>
    <col min="5524" max="5524" width="8.85546875" style="544" customWidth="1"/>
    <col min="5525" max="5525" width="14.85546875" style="544" customWidth="1"/>
    <col min="5526" max="5526" width="86.85546875" style="544" customWidth="1"/>
    <col min="5527" max="5527" width="7" style="544" customWidth="1"/>
    <col min="5528" max="5528" width="14.7109375" style="544" customWidth="1"/>
    <col min="5529" max="5529" width="17.5703125" style="544" customWidth="1"/>
    <col min="5530" max="5530" width="15.42578125" style="544" bestFit="1" customWidth="1"/>
    <col min="5531" max="5624" width="8.85546875" style="544"/>
    <col min="5625" max="5625" width="15.140625" style="544" customWidth="1"/>
    <col min="5626" max="5626" width="17.85546875" style="544" customWidth="1"/>
    <col min="5627" max="5627" width="63.7109375" style="544" customWidth="1"/>
    <col min="5628" max="5628" width="7" style="544" customWidth="1"/>
    <col min="5629" max="5629" width="18.140625" style="544" customWidth="1"/>
    <col min="5630" max="5630" width="18.28515625" style="544" customWidth="1"/>
    <col min="5631" max="5631" width="8.85546875" style="544"/>
    <col min="5632" max="5632" width="65" style="544" customWidth="1"/>
    <col min="5633" max="5779" width="8.85546875" style="544"/>
    <col min="5780" max="5780" width="8.85546875" style="544" customWidth="1"/>
    <col min="5781" max="5781" width="14.85546875" style="544" customWidth="1"/>
    <col min="5782" max="5782" width="86.85546875" style="544" customWidth="1"/>
    <col min="5783" max="5783" width="7" style="544" customWidth="1"/>
    <col min="5784" max="5784" width="14.7109375" style="544" customWidth="1"/>
    <col min="5785" max="5785" width="17.5703125" style="544" customWidth="1"/>
    <col min="5786" max="5786" width="15.42578125" style="544" bestFit="1" customWidth="1"/>
    <col min="5787" max="5880" width="8.85546875" style="544"/>
    <col min="5881" max="5881" width="15.140625" style="544" customWidth="1"/>
    <col min="5882" max="5882" width="17.85546875" style="544" customWidth="1"/>
    <col min="5883" max="5883" width="63.7109375" style="544" customWidth="1"/>
    <col min="5884" max="5884" width="7" style="544" customWidth="1"/>
    <col min="5885" max="5885" width="18.140625" style="544" customWidth="1"/>
    <col min="5886" max="5886" width="18.28515625" style="544" customWidth="1"/>
    <col min="5887" max="5887" width="8.85546875" style="544"/>
    <col min="5888" max="5888" width="65" style="544" customWidth="1"/>
    <col min="5889" max="6035" width="8.85546875" style="544"/>
    <col min="6036" max="6036" width="8.85546875" style="544" customWidth="1"/>
    <col min="6037" max="6037" width="14.85546875" style="544" customWidth="1"/>
    <col min="6038" max="6038" width="86.85546875" style="544" customWidth="1"/>
    <col min="6039" max="6039" width="7" style="544" customWidth="1"/>
    <col min="6040" max="6040" width="14.7109375" style="544" customWidth="1"/>
    <col min="6041" max="6041" width="17.5703125" style="544" customWidth="1"/>
    <col min="6042" max="6042" width="15.42578125" style="544" bestFit="1" customWidth="1"/>
    <col min="6043" max="6136" width="8.85546875" style="544"/>
    <col min="6137" max="6137" width="15.140625" style="544" customWidth="1"/>
    <col min="6138" max="6138" width="17.85546875" style="544" customWidth="1"/>
    <col min="6139" max="6139" width="63.7109375" style="544" customWidth="1"/>
    <col min="6140" max="6140" width="7" style="544" customWidth="1"/>
    <col min="6141" max="6141" width="18.140625" style="544" customWidth="1"/>
    <col min="6142" max="6142" width="18.28515625" style="544" customWidth="1"/>
    <col min="6143" max="6143" width="8.85546875" style="544"/>
    <col min="6144" max="6144" width="65" style="544" customWidth="1"/>
    <col min="6145" max="6291" width="8.85546875" style="544"/>
    <col min="6292" max="6292" width="8.85546875" style="544" customWidth="1"/>
    <col min="6293" max="6293" width="14.85546875" style="544" customWidth="1"/>
    <col min="6294" max="6294" width="86.85546875" style="544" customWidth="1"/>
    <col min="6295" max="6295" width="7" style="544" customWidth="1"/>
    <col min="6296" max="6296" width="14.7109375" style="544" customWidth="1"/>
    <col min="6297" max="6297" width="17.5703125" style="544" customWidth="1"/>
    <col min="6298" max="6298" width="15.42578125" style="544" bestFit="1" customWidth="1"/>
    <col min="6299" max="6392" width="8.85546875" style="544"/>
    <col min="6393" max="6393" width="15.140625" style="544" customWidth="1"/>
    <col min="6394" max="6394" width="17.85546875" style="544" customWidth="1"/>
    <col min="6395" max="6395" width="63.7109375" style="544" customWidth="1"/>
    <col min="6396" max="6396" width="7" style="544" customWidth="1"/>
    <col min="6397" max="6397" width="18.140625" style="544" customWidth="1"/>
    <col min="6398" max="6398" width="18.28515625" style="544" customWidth="1"/>
    <col min="6399" max="6399" width="8.85546875" style="544"/>
    <col min="6400" max="6400" width="65" style="544" customWidth="1"/>
    <col min="6401" max="6547" width="8.85546875" style="544"/>
    <col min="6548" max="6548" width="8.85546875" style="544" customWidth="1"/>
    <col min="6549" max="6549" width="14.85546875" style="544" customWidth="1"/>
    <col min="6550" max="6550" width="86.85546875" style="544" customWidth="1"/>
    <col min="6551" max="6551" width="7" style="544" customWidth="1"/>
    <col min="6552" max="6552" width="14.7109375" style="544" customWidth="1"/>
    <col min="6553" max="6553" width="17.5703125" style="544" customWidth="1"/>
    <col min="6554" max="6554" width="15.42578125" style="544" bestFit="1" customWidth="1"/>
    <col min="6555" max="6648" width="8.85546875" style="544"/>
    <col min="6649" max="6649" width="15.140625" style="544" customWidth="1"/>
    <col min="6650" max="6650" width="17.85546875" style="544" customWidth="1"/>
    <col min="6651" max="6651" width="63.7109375" style="544" customWidth="1"/>
    <col min="6652" max="6652" width="7" style="544" customWidth="1"/>
    <col min="6653" max="6653" width="18.140625" style="544" customWidth="1"/>
    <col min="6654" max="6654" width="18.28515625" style="544" customWidth="1"/>
    <col min="6655" max="6655" width="8.85546875" style="544"/>
    <col min="6656" max="6656" width="65" style="544" customWidth="1"/>
    <col min="6657" max="6803" width="8.85546875" style="544"/>
    <col min="6804" max="6804" width="8.85546875" style="544" customWidth="1"/>
    <col min="6805" max="6805" width="14.85546875" style="544" customWidth="1"/>
    <col min="6806" max="6806" width="86.85546875" style="544" customWidth="1"/>
    <col min="6807" max="6807" width="7" style="544" customWidth="1"/>
    <col min="6808" max="6808" width="14.7109375" style="544" customWidth="1"/>
    <col min="6809" max="6809" width="17.5703125" style="544" customWidth="1"/>
    <col min="6810" max="6810" width="15.42578125" style="544" bestFit="1" customWidth="1"/>
    <col min="6811" max="6904" width="8.85546875" style="544"/>
    <col min="6905" max="6905" width="15.140625" style="544" customWidth="1"/>
    <col min="6906" max="6906" width="17.85546875" style="544" customWidth="1"/>
    <col min="6907" max="6907" width="63.7109375" style="544" customWidth="1"/>
    <col min="6908" max="6908" width="7" style="544" customWidth="1"/>
    <col min="6909" max="6909" width="18.140625" style="544" customWidth="1"/>
    <col min="6910" max="6910" width="18.28515625" style="544" customWidth="1"/>
    <col min="6911" max="6911" width="8.85546875" style="544"/>
    <col min="6912" max="6912" width="65" style="544" customWidth="1"/>
    <col min="6913" max="7059" width="8.85546875" style="544"/>
    <col min="7060" max="7060" width="8.85546875" style="544" customWidth="1"/>
    <col min="7061" max="7061" width="14.85546875" style="544" customWidth="1"/>
    <col min="7062" max="7062" width="86.85546875" style="544" customWidth="1"/>
    <col min="7063" max="7063" width="7" style="544" customWidth="1"/>
    <col min="7064" max="7064" width="14.7109375" style="544" customWidth="1"/>
    <col min="7065" max="7065" width="17.5703125" style="544" customWidth="1"/>
    <col min="7066" max="7066" width="15.42578125" style="544" bestFit="1" customWidth="1"/>
    <col min="7067" max="7160" width="8.85546875" style="544"/>
    <col min="7161" max="7161" width="15.140625" style="544" customWidth="1"/>
    <col min="7162" max="7162" width="17.85546875" style="544" customWidth="1"/>
    <col min="7163" max="7163" width="63.7109375" style="544" customWidth="1"/>
    <col min="7164" max="7164" width="7" style="544" customWidth="1"/>
    <col min="7165" max="7165" width="18.140625" style="544" customWidth="1"/>
    <col min="7166" max="7166" width="18.28515625" style="544" customWidth="1"/>
    <col min="7167" max="7167" width="8.85546875" style="544"/>
    <col min="7168" max="7168" width="65" style="544" customWidth="1"/>
    <col min="7169" max="7315" width="8.85546875" style="544"/>
    <col min="7316" max="7316" width="8.85546875" style="544" customWidth="1"/>
    <col min="7317" max="7317" width="14.85546875" style="544" customWidth="1"/>
    <col min="7318" max="7318" width="86.85546875" style="544" customWidth="1"/>
    <col min="7319" max="7319" width="7" style="544" customWidth="1"/>
    <col min="7320" max="7320" width="14.7109375" style="544" customWidth="1"/>
    <col min="7321" max="7321" width="17.5703125" style="544" customWidth="1"/>
    <col min="7322" max="7322" width="15.42578125" style="544" bestFit="1" customWidth="1"/>
    <col min="7323" max="7416" width="8.85546875" style="544"/>
    <col min="7417" max="7417" width="15.140625" style="544" customWidth="1"/>
    <col min="7418" max="7418" width="17.85546875" style="544" customWidth="1"/>
    <col min="7419" max="7419" width="63.7109375" style="544" customWidth="1"/>
    <col min="7420" max="7420" width="7" style="544" customWidth="1"/>
    <col min="7421" max="7421" width="18.140625" style="544" customWidth="1"/>
    <col min="7422" max="7422" width="18.28515625" style="544" customWidth="1"/>
    <col min="7423" max="7423" width="8.85546875" style="544"/>
    <col min="7424" max="7424" width="65" style="544" customWidth="1"/>
    <col min="7425" max="7571" width="8.85546875" style="544"/>
    <col min="7572" max="7572" width="8.85546875" style="544" customWidth="1"/>
    <col min="7573" max="7573" width="14.85546875" style="544" customWidth="1"/>
    <col min="7574" max="7574" width="86.85546875" style="544" customWidth="1"/>
    <col min="7575" max="7575" width="7" style="544" customWidth="1"/>
    <col min="7576" max="7576" width="14.7109375" style="544" customWidth="1"/>
    <col min="7577" max="7577" width="17.5703125" style="544" customWidth="1"/>
    <col min="7578" max="7578" width="15.42578125" style="544" bestFit="1" customWidth="1"/>
    <col min="7579" max="7672" width="8.85546875" style="544"/>
    <col min="7673" max="7673" width="15.140625" style="544" customWidth="1"/>
    <col min="7674" max="7674" width="17.85546875" style="544" customWidth="1"/>
    <col min="7675" max="7675" width="63.7109375" style="544" customWidth="1"/>
    <col min="7676" max="7676" width="7" style="544" customWidth="1"/>
    <col min="7677" max="7677" width="18.140625" style="544" customWidth="1"/>
    <col min="7678" max="7678" width="18.28515625" style="544" customWidth="1"/>
    <col min="7679" max="7679" width="8.85546875" style="544"/>
    <col min="7680" max="7680" width="65" style="544" customWidth="1"/>
    <col min="7681" max="7827" width="8.85546875" style="544"/>
    <col min="7828" max="7828" width="8.85546875" style="544" customWidth="1"/>
    <col min="7829" max="7829" width="14.85546875" style="544" customWidth="1"/>
    <col min="7830" max="7830" width="86.85546875" style="544" customWidth="1"/>
    <col min="7831" max="7831" width="7" style="544" customWidth="1"/>
    <col min="7832" max="7832" width="14.7109375" style="544" customWidth="1"/>
    <col min="7833" max="7833" width="17.5703125" style="544" customWidth="1"/>
    <col min="7834" max="7834" width="15.42578125" style="544" bestFit="1" customWidth="1"/>
    <col min="7835" max="7928" width="8.85546875" style="544"/>
    <col min="7929" max="7929" width="15.140625" style="544" customWidth="1"/>
    <col min="7930" max="7930" width="17.85546875" style="544" customWidth="1"/>
    <col min="7931" max="7931" width="63.7109375" style="544" customWidth="1"/>
    <col min="7932" max="7932" width="7" style="544" customWidth="1"/>
    <col min="7933" max="7933" width="18.140625" style="544" customWidth="1"/>
    <col min="7934" max="7934" width="18.28515625" style="544" customWidth="1"/>
    <col min="7935" max="7935" width="8.85546875" style="544"/>
    <col min="7936" max="7936" width="65" style="544" customWidth="1"/>
    <col min="7937" max="8083" width="8.85546875" style="544"/>
    <col min="8084" max="8084" width="8.85546875" style="544" customWidth="1"/>
    <col min="8085" max="8085" width="14.85546875" style="544" customWidth="1"/>
    <col min="8086" max="8086" width="86.85546875" style="544" customWidth="1"/>
    <col min="8087" max="8087" width="7" style="544" customWidth="1"/>
    <col min="8088" max="8088" width="14.7109375" style="544" customWidth="1"/>
    <col min="8089" max="8089" width="17.5703125" style="544" customWidth="1"/>
    <col min="8090" max="8090" width="15.42578125" style="544" bestFit="1" customWidth="1"/>
    <col min="8091" max="8184" width="8.85546875" style="544"/>
    <col min="8185" max="8185" width="15.140625" style="544" customWidth="1"/>
    <col min="8186" max="8186" width="17.85546875" style="544" customWidth="1"/>
    <col min="8187" max="8187" width="63.7109375" style="544" customWidth="1"/>
    <col min="8188" max="8188" width="7" style="544" customWidth="1"/>
    <col min="8189" max="8189" width="18.140625" style="544" customWidth="1"/>
    <col min="8190" max="8190" width="18.28515625" style="544" customWidth="1"/>
    <col min="8191" max="8191" width="8.85546875" style="544"/>
    <col min="8192" max="8192" width="65" style="544" customWidth="1"/>
    <col min="8193" max="8339" width="8.85546875" style="544"/>
    <col min="8340" max="8340" width="8.85546875" style="544" customWidth="1"/>
    <col min="8341" max="8341" width="14.85546875" style="544" customWidth="1"/>
    <col min="8342" max="8342" width="86.85546875" style="544" customWidth="1"/>
    <col min="8343" max="8343" width="7" style="544" customWidth="1"/>
    <col min="8344" max="8344" width="14.7109375" style="544" customWidth="1"/>
    <col min="8345" max="8345" width="17.5703125" style="544" customWidth="1"/>
    <col min="8346" max="8346" width="15.42578125" style="544" bestFit="1" customWidth="1"/>
    <col min="8347" max="8440" width="8.85546875" style="544"/>
    <col min="8441" max="8441" width="15.140625" style="544" customWidth="1"/>
    <col min="8442" max="8442" width="17.85546875" style="544" customWidth="1"/>
    <col min="8443" max="8443" width="63.7109375" style="544" customWidth="1"/>
    <col min="8444" max="8444" width="7" style="544" customWidth="1"/>
    <col min="8445" max="8445" width="18.140625" style="544" customWidth="1"/>
    <col min="8446" max="8446" width="18.28515625" style="544" customWidth="1"/>
    <col min="8447" max="8447" width="8.85546875" style="544"/>
    <col min="8448" max="8448" width="65" style="544" customWidth="1"/>
    <col min="8449" max="8595" width="8.85546875" style="544"/>
    <col min="8596" max="8596" width="8.85546875" style="544" customWidth="1"/>
    <col min="8597" max="8597" width="14.85546875" style="544" customWidth="1"/>
    <col min="8598" max="8598" width="86.85546875" style="544" customWidth="1"/>
    <col min="8599" max="8599" width="7" style="544" customWidth="1"/>
    <col min="8600" max="8600" width="14.7109375" style="544" customWidth="1"/>
    <col min="8601" max="8601" width="17.5703125" style="544" customWidth="1"/>
    <col min="8602" max="8602" width="15.42578125" style="544" bestFit="1" customWidth="1"/>
    <col min="8603" max="8696" width="8.85546875" style="544"/>
    <col min="8697" max="8697" width="15.140625" style="544" customWidth="1"/>
    <col min="8698" max="8698" width="17.85546875" style="544" customWidth="1"/>
    <col min="8699" max="8699" width="63.7109375" style="544" customWidth="1"/>
    <col min="8700" max="8700" width="7" style="544" customWidth="1"/>
    <col min="8701" max="8701" width="18.140625" style="544" customWidth="1"/>
    <col min="8702" max="8702" width="18.28515625" style="544" customWidth="1"/>
    <col min="8703" max="8703" width="8.85546875" style="544"/>
    <col min="8704" max="8704" width="65" style="544" customWidth="1"/>
    <col min="8705" max="8851" width="8.85546875" style="544"/>
    <col min="8852" max="8852" width="8.85546875" style="544" customWidth="1"/>
    <col min="8853" max="8853" width="14.85546875" style="544" customWidth="1"/>
    <col min="8854" max="8854" width="86.85546875" style="544" customWidth="1"/>
    <col min="8855" max="8855" width="7" style="544" customWidth="1"/>
    <col min="8856" max="8856" width="14.7109375" style="544" customWidth="1"/>
    <col min="8857" max="8857" width="17.5703125" style="544" customWidth="1"/>
    <col min="8858" max="8858" width="15.42578125" style="544" bestFit="1" customWidth="1"/>
    <col min="8859" max="8952" width="8.85546875" style="544"/>
    <col min="8953" max="8953" width="15.140625" style="544" customWidth="1"/>
    <col min="8954" max="8954" width="17.85546875" style="544" customWidth="1"/>
    <col min="8955" max="8955" width="63.7109375" style="544" customWidth="1"/>
    <col min="8956" max="8956" width="7" style="544" customWidth="1"/>
    <col min="8957" max="8957" width="18.140625" style="544" customWidth="1"/>
    <col min="8958" max="8958" width="18.28515625" style="544" customWidth="1"/>
    <col min="8959" max="8959" width="8.85546875" style="544"/>
    <col min="8960" max="8960" width="65" style="544" customWidth="1"/>
    <col min="8961" max="9107" width="8.85546875" style="544"/>
    <col min="9108" max="9108" width="8.85546875" style="544" customWidth="1"/>
    <col min="9109" max="9109" width="14.85546875" style="544" customWidth="1"/>
    <col min="9110" max="9110" width="86.85546875" style="544" customWidth="1"/>
    <col min="9111" max="9111" width="7" style="544" customWidth="1"/>
    <col min="9112" max="9112" width="14.7109375" style="544" customWidth="1"/>
    <col min="9113" max="9113" width="17.5703125" style="544" customWidth="1"/>
    <col min="9114" max="9114" width="15.42578125" style="544" bestFit="1" customWidth="1"/>
    <col min="9115" max="9208" width="8.85546875" style="544"/>
    <col min="9209" max="9209" width="15.140625" style="544" customWidth="1"/>
    <col min="9210" max="9210" width="17.85546875" style="544" customWidth="1"/>
    <col min="9211" max="9211" width="63.7109375" style="544" customWidth="1"/>
    <col min="9212" max="9212" width="7" style="544" customWidth="1"/>
    <col min="9213" max="9213" width="18.140625" style="544" customWidth="1"/>
    <col min="9214" max="9214" width="18.28515625" style="544" customWidth="1"/>
    <col min="9215" max="9215" width="8.85546875" style="544"/>
    <col min="9216" max="9216" width="65" style="544" customWidth="1"/>
    <col min="9217" max="9363" width="8.85546875" style="544"/>
    <col min="9364" max="9364" width="8.85546875" style="544" customWidth="1"/>
    <col min="9365" max="9365" width="14.85546875" style="544" customWidth="1"/>
    <col min="9366" max="9366" width="86.85546875" style="544" customWidth="1"/>
    <col min="9367" max="9367" width="7" style="544" customWidth="1"/>
    <col min="9368" max="9368" width="14.7109375" style="544" customWidth="1"/>
    <col min="9369" max="9369" width="17.5703125" style="544" customWidth="1"/>
    <col min="9370" max="9370" width="15.42578125" style="544" bestFit="1" customWidth="1"/>
    <col min="9371" max="9464" width="8.85546875" style="544"/>
    <col min="9465" max="9465" width="15.140625" style="544" customWidth="1"/>
    <col min="9466" max="9466" width="17.85546875" style="544" customWidth="1"/>
    <col min="9467" max="9467" width="63.7109375" style="544" customWidth="1"/>
    <col min="9468" max="9468" width="7" style="544" customWidth="1"/>
    <col min="9469" max="9469" width="18.140625" style="544" customWidth="1"/>
    <col min="9470" max="9470" width="18.28515625" style="544" customWidth="1"/>
    <col min="9471" max="9471" width="8.85546875" style="544"/>
    <col min="9472" max="9472" width="65" style="544" customWidth="1"/>
    <col min="9473" max="9619" width="8.85546875" style="544"/>
    <col min="9620" max="9620" width="8.85546875" style="544" customWidth="1"/>
    <col min="9621" max="9621" width="14.85546875" style="544" customWidth="1"/>
    <col min="9622" max="9622" width="86.85546875" style="544" customWidth="1"/>
    <col min="9623" max="9623" width="7" style="544" customWidth="1"/>
    <col min="9624" max="9624" width="14.7109375" style="544" customWidth="1"/>
    <col min="9625" max="9625" width="17.5703125" style="544" customWidth="1"/>
    <col min="9626" max="9626" width="15.42578125" style="544" bestFit="1" customWidth="1"/>
    <col min="9627" max="9720" width="8.85546875" style="544"/>
    <col min="9721" max="9721" width="15.140625" style="544" customWidth="1"/>
    <col min="9722" max="9722" width="17.85546875" style="544" customWidth="1"/>
    <col min="9723" max="9723" width="63.7109375" style="544" customWidth="1"/>
    <col min="9724" max="9724" width="7" style="544" customWidth="1"/>
    <col min="9725" max="9725" width="18.140625" style="544" customWidth="1"/>
    <col min="9726" max="9726" width="18.28515625" style="544" customWidth="1"/>
    <col min="9727" max="9727" width="8.85546875" style="544"/>
    <col min="9728" max="9728" width="65" style="544" customWidth="1"/>
    <col min="9729" max="9875" width="8.85546875" style="544"/>
    <col min="9876" max="9876" width="8.85546875" style="544" customWidth="1"/>
    <col min="9877" max="9877" width="14.85546875" style="544" customWidth="1"/>
    <col min="9878" max="9878" width="86.85546875" style="544" customWidth="1"/>
    <col min="9879" max="9879" width="7" style="544" customWidth="1"/>
    <col min="9880" max="9880" width="14.7109375" style="544" customWidth="1"/>
    <col min="9881" max="9881" width="17.5703125" style="544" customWidth="1"/>
    <col min="9882" max="9882" width="15.42578125" style="544" bestFit="1" customWidth="1"/>
    <col min="9883" max="9976" width="8.85546875" style="544"/>
    <col min="9977" max="9977" width="15.140625" style="544" customWidth="1"/>
    <col min="9978" max="9978" width="17.85546875" style="544" customWidth="1"/>
    <col min="9979" max="9979" width="63.7109375" style="544" customWidth="1"/>
    <col min="9980" max="9980" width="7" style="544" customWidth="1"/>
    <col min="9981" max="9981" width="18.140625" style="544" customWidth="1"/>
    <col min="9982" max="9982" width="18.28515625" style="544" customWidth="1"/>
    <col min="9983" max="9983" width="8.85546875" style="544"/>
    <col min="9984" max="9984" width="65" style="544" customWidth="1"/>
    <col min="9985" max="10131" width="8.85546875" style="544"/>
    <col min="10132" max="10132" width="8.85546875" style="544" customWidth="1"/>
    <col min="10133" max="10133" width="14.85546875" style="544" customWidth="1"/>
    <col min="10134" max="10134" width="86.85546875" style="544" customWidth="1"/>
    <col min="10135" max="10135" width="7" style="544" customWidth="1"/>
    <col min="10136" max="10136" width="14.7109375" style="544" customWidth="1"/>
    <col min="10137" max="10137" width="17.5703125" style="544" customWidth="1"/>
    <col min="10138" max="10138" width="15.42578125" style="544" bestFit="1" customWidth="1"/>
    <col min="10139" max="10232" width="8.85546875" style="544"/>
    <col min="10233" max="10233" width="15.140625" style="544" customWidth="1"/>
    <col min="10234" max="10234" width="17.85546875" style="544" customWidth="1"/>
    <col min="10235" max="10235" width="63.7109375" style="544" customWidth="1"/>
    <col min="10236" max="10236" width="7" style="544" customWidth="1"/>
    <col min="10237" max="10237" width="18.140625" style="544" customWidth="1"/>
    <col min="10238" max="10238" width="18.28515625" style="544" customWidth="1"/>
    <col min="10239" max="10239" width="8.85546875" style="544"/>
    <col min="10240" max="10240" width="65" style="544" customWidth="1"/>
    <col min="10241" max="10387" width="8.85546875" style="544"/>
    <col min="10388" max="10388" width="8.85546875" style="544" customWidth="1"/>
    <col min="10389" max="10389" width="14.85546875" style="544" customWidth="1"/>
    <col min="10390" max="10390" width="86.85546875" style="544" customWidth="1"/>
    <col min="10391" max="10391" width="7" style="544" customWidth="1"/>
    <col min="10392" max="10392" width="14.7109375" style="544" customWidth="1"/>
    <col min="10393" max="10393" width="17.5703125" style="544" customWidth="1"/>
    <col min="10394" max="10394" width="15.42578125" style="544" bestFit="1" customWidth="1"/>
    <col min="10395" max="10488" width="8.85546875" style="544"/>
    <col min="10489" max="10489" width="15.140625" style="544" customWidth="1"/>
    <col min="10490" max="10490" width="17.85546875" style="544" customWidth="1"/>
    <col min="10491" max="10491" width="63.7109375" style="544" customWidth="1"/>
    <col min="10492" max="10492" width="7" style="544" customWidth="1"/>
    <col min="10493" max="10493" width="18.140625" style="544" customWidth="1"/>
    <col min="10494" max="10494" width="18.28515625" style="544" customWidth="1"/>
    <col min="10495" max="10495" width="8.85546875" style="544"/>
    <col min="10496" max="10496" width="65" style="544" customWidth="1"/>
    <col min="10497" max="10643" width="8.85546875" style="544"/>
    <col min="10644" max="10644" width="8.85546875" style="544" customWidth="1"/>
    <col min="10645" max="10645" width="14.85546875" style="544" customWidth="1"/>
    <col min="10646" max="10646" width="86.85546875" style="544" customWidth="1"/>
    <col min="10647" max="10647" width="7" style="544" customWidth="1"/>
    <col min="10648" max="10648" width="14.7109375" style="544" customWidth="1"/>
    <col min="10649" max="10649" width="17.5703125" style="544" customWidth="1"/>
    <col min="10650" max="10650" width="15.42578125" style="544" bestFit="1" customWidth="1"/>
    <col min="10651" max="10744" width="8.85546875" style="544"/>
    <col min="10745" max="10745" width="15.140625" style="544" customWidth="1"/>
    <col min="10746" max="10746" width="17.85546875" style="544" customWidth="1"/>
    <col min="10747" max="10747" width="63.7109375" style="544" customWidth="1"/>
    <col min="10748" max="10748" width="7" style="544" customWidth="1"/>
    <col min="10749" max="10749" width="18.140625" style="544" customWidth="1"/>
    <col min="10750" max="10750" width="18.28515625" style="544" customWidth="1"/>
    <col min="10751" max="10751" width="8.85546875" style="544"/>
    <col min="10752" max="10752" width="65" style="544" customWidth="1"/>
    <col min="10753" max="10899" width="8.85546875" style="544"/>
    <col min="10900" max="10900" width="8.85546875" style="544" customWidth="1"/>
    <col min="10901" max="10901" width="14.85546875" style="544" customWidth="1"/>
    <col min="10902" max="10902" width="86.85546875" style="544" customWidth="1"/>
    <col min="10903" max="10903" width="7" style="544" customWidth="1"/>
    <col min="10904" max="10904" width="14.7109375" style="544" customWidth="1"/>
    <col min="10905" max="10905" width="17.5703125" style="544" customWidth="1"/>
    <col min="10906" max="10906" width="15.42578125" style="544" bestFit="1" customWidth="1"/>
    <col min="10907" max="11000" width="8.85546875" style="544"/>
    <col min="11001" max="11001" width="15.140625" style="544" customWidth="1"/>
    <col min="11002" max="11002" width="17.85546875" style="544" customWidth="1"/>
    <col min="11003" max="11003" width="63.7109375" style="544" customWidth="1"/>
    <col min="11004" max="11004" width="7" style="544" customWidth="1"/>
    <col min="11005" max="11005" width="18.140625" style="544" customWidth="1"/>
    <col min="11006" max="11006" width="18.28515625" style="544" customWidth="1"/>
    <col min="11007" max="11007" width="8.85546875" style="544"/>
    <col min="11008" max="11008" width="65" style="544" customWidth="1"/>
    <col min="11009" max="11155" width="8.85546875" style="544"/>
    <col min="11156" max="11156" width="8.85546875" style="544" customWidth="1"/>
    <col min="11157" max="11157" width="14.85546875" style="544" customWidth="1"/>
    <col min="11158" max="11158" width="86.85546875" style="544" customWidth="1"/>
    <col min="11159" max="11159" width="7" style="544" customWidth="1"/>
    <col min="11160" max="11160" width="14.7109375" style="544" customWidth="1"/>
    <col min="11161" max="11161" width="17.5703125" style="544" customWidth="1"/>
    <col min="11162" max="11162" width="15.42578125" style="544" bestFit="1" customWidth="1"/>
    <col min="11163" max="11256" width="8.85546875" style="544"/>
    <col min="11257" max="11257" width="15.140625" style="544" customWidth="1"/>
    <col min="11258" max="11258" width="17.85546875" style="544" customWidth="1"/>
    <col min="11259" max="11259" width="63.7109375" style="544" customWidth="1"/>
    <col min="11260" max="11260" width="7" style="544" customWidth="1"/>
    <col min="11261" max="11261" width="18.140625" style="544" customWidth="1"/>
    <col min="11262" max="11262" width="18.28515625" style="544" customWidth="1"/>
    <col min="11263" max="11263" width="8.85546875" style="544"/>
    <col min="11264" max="11264" width="65" style="544" customWidth="1"/>
    <col min="11265" max="11411" width="8.85546875" style="544"/>
    <col min="11412" max="11412" width="8.85546875" style="544" customWidth="1"/>
    <col min="11413" max="11413" width="14.85546875" style="544" customWidth="1"/>
    <col min="11414" max="11414" width="86.85546875" style="544" customWidth="1"/>
    <col min="11415" max="11415" width="7" style="544" customWidth="1"/>
    <col min="11416" max="11416" width="14.7109375" style="544" customWidth="1"/>
    <col min="11417" max="11417" width="17.5703125" style="544" customWidth="1"/>
    <col min="11418" max="11418" width="15.42578125" style="544" bestFit="1" customWidth="1"/>
    <col min="11419" max="11512" width="8.85546875" style="544"/>
    <col min="11513" max="11513" width="15.140625" style="544" customWidth="1"/>
    <col min="11514" max="11514" width="17.85546875" style="544" customWidth="1"/>
    <col min="11515" max="11515" width="63.7109375" style="544" customWidth="1"/>
    <col min="11516" max="11516" width="7" style="544" customWidth="1"/>
    <col min="11517" max="11517" width="18.140625" style="544" customWidth="1"/>
    <col min="11518" max="11518" width="18.28515625" style="544" customWidth="1"/>
    <col min="11519" max="11519" width="8.85546875" style="544"/>
    <col min="11520" max="11520" width="65" style="544" customWidth="1"/>
    <col min="11521" max="11667" width="8.85546875" style="544"/>
    <col min="11668" max="11668" width="8.85546875" style="544" customWidth="1"/>
    <col min="11669" max="11669" width="14.85546875" style="544" customWidth="1"/>
    <col min="11670" max="11670" width="86.85546875" style="544" customWidth="1"/>
    <col min="11671" max="11671" width="7" style="544" customWidth="1"/>
    <col min="11672" max="11672" width="14.7109375" style="544" customWidth="1"/>
    <col min="11673" max="11673" width="17.5703125" style="544" customWidth="1"/>
    <col min="11674" max="11674" width="15.42578125" style="544" bestFit="1" customWidth="1"/>
    <col min="11675" max="11768" width="8.85546875" style="544"/>
    <col min="11769" max="11769" width="15.140625" style="544" customWidth="1"/>
    <col min="11770" max="11770" width="17.85546875" style="544" customWidth="1"/>
    <col min="11771" max="11771" width="63.7109375" style="544" customWidth="1"/>
    <col min="11772" max="11772" width="7" style="544" customWidth="1"/>
    <col min="11773" max="11773" width="18.140625" style="544" customWidth="1"/>
    <col min="11774" max="11774" width="18.28515625" style="544" customWidth="1"/>
    <col min="11775" max="11775" width="8.85546875" style="544"/>
    <col min="11776" max="11776" width="65" style="544" customWidth="1"/>
    <col min="11777" max="11923" width="8.85546875" style="544"/>
    <col min="11924" max="11924" width="8.85546875" style="544" customWidth="1"/>
    <col min="11925" max="11925" width="14.85546875" style="544" customWidth="1"/>
    <col min="11926" max="11926" width="86.85546875" style="544" customWidth="1"/>
    <col min="11927" max="11927" width="7" style="544" customWidth="1"/>
    <col min="11928" max="11928" width="14.7109375" style="544" customWidth="1"/>
    <col min="11929" max="11929" width="17.5703125" style="544" customWidth="1"/>
    <col min="11930" max="11930" width="15.42578125" style="544" bestFit="1" customWidth="1"/>
    <col min="11931" max="12024" width="8.85546875" style="544"/>
    <col min="12025" max="12025" width="15.140625" style="544" customWidth="1"/>
    <col min="12026" max="12026" width="17.85546875" style="544" customWidth="1"/>
    <col min="12027" max="12027" width="63.7109375" style="544" customWidth="1"/>
    <col min="12028" max="12028" width="7" style="544" customWidth="1"/>
    <col min="12029" max="12029" width="18.140625" style="544" customWidth="1"/>
    <col min="12030" max="12030" width="18.28515625" style="544" customWidth="1"/>
    <col min="12031" max="12031" width="8.85546875" style="544"/>
    <col min="12032" max="12032" width="65" style="544" customWidth="1"/>
    <col min="12033" max="12179" width="8.85546875" style="544"/>
    <col min="12180" max="12180" width="8.85546875" style="544" customWidth="1"/>
    <col min="12181" max="12181" width="14.85546875" style="544" customWidth="1"/>
    <col min="12182" max="12182" width="86.85546875" style="544" customWidth="1"/>
    <col min="12183" max="12183" width="7" style="544" customWidth="1"/>
    <col min="12184" max="12184" width="14.7109375" style="544" customWidth="1"/>
    <col min="12185" max="12185" width="17.5703125" style="544" customWidth="1"/>
    <col min="12186" max="12186" width="15.42578125" style="544" bestFit="1" customWidth="1"/>
    <col min="12187" max="12280" width="8.85546875" style="544"/>
    <col min="12281" max="12281" width="15.140625" style="544" customWidth="1"/>
    <col min="12282" max="12282" width="17.85546875" style="544" customWidth="1"/>
    <col min="12283" max="12283" width="63.7109375" style="544" customWidth="1"/>
    <col min="12284" max="12284" width="7" style="544" customWidth="1"/>
    <col min="12285" max="12285" width="18.140625" style="544" customWidth="1"/>
    <col min="12286" max="12286" width="18.28515625" style="544" customWidth="1"/>
    <col min="12287" max="12287" width="8.85546875" style="544"/>
    <col min="12288" max="12288" width="65" style="544" customWidth="1"/>
    <col min="12289" max="12435" width="8.85546875" style="544"/>
    <col min="12436" max="12436" width="8.85546875" style="544" customWidth="1"/>
    <col min="12437" max="12437" width="14.85546875" style="544" customWidth="1"/>
    <col min="12438" max="12438" width="86.85546875" style="544" customWidth="1"/>
    <col min="12439" max="12439" width="7" style="544" customWidth="1"/>
    <col min="12440" max="12440" width="14.7109375" style="544" customWidth="1"/>
    <col min="12441" max="12441" width="17.5703125" style="544" customWidth="1"/>
    <col min="12442" max="12442" width="15.42578125" style="544" bestFit="1" customWidth="1"/>
    <col min="12443" max="12536" width="8.85546875" style="544"/>
    <col min="12537" max="12537" width="15.140625" style="544" customWidth="1"/>
    <col min="12538" max="12538" width="17.85546875" style="544" customWidth="1"/>
    <col min="12539" max="12539" width="63.7109375" style="544" customWidth="1"/>
    <col min="12540" max="12540" width="7" style="544" customWidth="1"/>
    <col min="12541" max="12541" width="18.140625" style="544" customWidth="1"/>
    <col min="12542" max="12542" width="18.28515625" style="544" customWidth="1"/>
    <col min="12543" max="12543" width="8.85546875" style="544"/>
    <col min="12544" max="12544" width="65" style="544" customWidth="1"/>
    <col min="12545" max="12691" width="8.85546875" style="544"/>
    <col min="12692" max="12692" width="8.85546875" style="544" customWidth="1"/>
    <col min="12693" max="12693" width="14.85546875" style="544" customWidth="1"/>
    <col min="12694" max="12694" width="86.85546875" style="544" customWidth="1"/>
    <col min="12695" max="12695" width="7" style="544" customWidth="1"/>
    <col min="12696" max="12696" width="14.7109375" style="544" customWidth="1"/>
    <col min="12697" max="12697" width="17.5703125" style="544" customWidth="1"/>
    <col min="12698" max="12698" width="15.42578125" style="544" bestFit="1" customWidth="1"/>
    <col min="12699" max="12792" width="8.85546875" style="544"/>
    <col min="12793" max="12793" width="15.140625" style="544" customWidth="1"/>
    <col min="12794" max="12794" width="17.85546875" style="544" customWidth="1"/>
    <col min="12795" max="12795" width="63.7109375" style="544" customWidth="1"/>
    <col min="12796" max="12796" width="7" style="544" customWidth="1"/>
    <col min="12797" max="12797" width="18.140625" style="544" customWidth="1"/>
    <col min="12798" max="12798" width="18.28515625" style="544" customWidth="1"/>
    <col min="12799" max="12799" width="8.85546875" style="544"/>
    <col min="12800" max="12800" width="65" style="544" customWidth="1"/>
    <col min="12801" max="12947" width="8.85546875" style="544"/>
    <col min="12948" max="12948" width="8.85546875" style="544" customWidth="1"/>
    <col min="12949" max="12949" width="14.85546875" style="544" customWidth="1"/>
    <col min="12950" max="12950" width="86.85546875" style="544" customWidth="1"/>
    <col min="12951" max="12951" width="7" style="544" customWidth="1"/>
    <col min="12952" max="12952" width="14.7109375" style="544" customWidth="1"/>
    <col min="12953" max="12953" width="17.5703125" style="544" customWidth="1"/>
    <col min="12954" max="12954" width="15.42578125" style="544" bestFit="1" customWidth="1"/>
    <col min="12955" max="13048" width="8.85546875" style="544"/>
    <col min="13049" max="13049" width="15.140625" style="544" customWidth="1"/>
    <col min="13050" max="13050" width="17.85546875" style="544" customWidth="1"/>
    <col min="13051" max="13051" width="63.7109375" style="544" customWidth="1"/>
    <col min="13052" max="13052" width="7" style="544" customWidth="1"/>
    <col min="13053" max="13053" width="18.140625" style="544" customWidth="1"/>
    <col min="13054" max="13054" width="18.28515625" style="544" customWidth="1"/>
    <col min="13055" max="13055" width="8.85546875" style="544"/>
    <col min="13056" max="13056" width="65" style="544" customWidth="1"/>
    <col min="13057" max="13203" width="8.85546875" style="544"/>
    <col min="13204" max="13204" width="8.85546875" style="544" customWidth="1"/>
    <col min="13205" max="13205" width="14.85546875" style="544" customWidth="1"/>
    <col min="13206" max="13206" width="86.85546875" style="544" customWidth="1"/>
    <col min="13207" max="13207" width="7" style="544" customWidth="1"/>
    <col min="13208" max="13208" width="14.7109375" style="544" customWidth="1"/>
    <col min="13209" max="13209" width="17.5703125" style="544" customWidth="1"/>
    <col min="13210" max="13210" width="15.42578125" style="544" bestFit="1" customWidth="1"/>
    <col min="13211" max="13304" width="8.85546875" style="544"/>
    <col min="13305" max="13305" width="15.140625" style="544" customWidth="1"/>
    <col min="13306" max="13306" width="17.85546875" style="544" customWidth="1"/>
    <col min="13307" max="13307" width="63.7109375" style="544" customWidth="1"/>
    <col min="13308" max="13308" width="7" style="544" customWidth="1"/>
    <col min="13309" max="13309" width="18.140625" style="544" customWidth="1"/>
    <col min="13310" max="13310" width="18.28515625" style="544" customWidth="1"/>
    <col min="13311" max="13311" width="8.85546875" style="544"/>
    <col min="13312" max="13312" width="65" style="544" customWidth="1"/>
    <col min="13313" max="13459" width="8.85546875" style="544"/>
    <col min="13460" max="13460" width="8.85546875" style="544" customWidth="1"/>
    <col min="13461" max="13461" width="14.85546875" style="544" customWidth="1"/>
    <col min="13462" max="13462" width="86.85546875" style="544" customWidth="1"/>
    <col min="13463" max="13463" width="7" style="544" customWidth="1"/>
    <col min="13464" max="13464" width="14.7109375" style="544" customWidth="1"/>
    <col min="13465" max="13465" width="17.5703125" style="544" customWidth="1"/>
    <col min="13466" max="13466" width="15.42578125" style="544" bestFit="1" customWidth="1"/>
    <col min="13467" max="13560" width="8.85546875" style="544"/>
    <col min="13561" max="13561" width="15.140625" style="544" customWidth="1"/>
    <col min="13562" max="13562" width="17.85546875" style="544" customWidth="1"/>
    <col min="13563" max="13563" width="63.7109375" style="544" customWidth="1"/>
    <col min="13564" max="13564" width="7" style="544" customWidth="1"/>
    <col min="13565" max="13565" width="18.140625" style="544" customWidth="1"/>
    <col min="13566" max="13566" width="18.28515625" style="544" customWidth="1"/>
    <col min="13567" max="13567" width="8.85546875" style="544"/>
    <col min="13568" max="13568" width="65" style="544" customWidth="1"/>
    <col min="13569" max="13715" width="8.85546875" style="544"/>
    <col min="13716" max="13716" width="8.85546875" style="544" customWidth="1"/>
    <col min="13717" max="13717" width="14.85546875" style="544" customWidth="1"/>
    <col min="13718" max="13718" width="86.85546875" style="544" customWidth="1"/>
    <col min="13719" max="13719" width="7" style="544" customWidth="1"/>
    <col min="13720" max="13720" width="14.7109375" style="544" customWidth="1"/>
    <col min="13721" max="13721" width="17.5703125" style="544" customWidth="1"/>
    <col min="13722" max="13722" width="15.42578125" style="544" bestFit="1" customWidth="1"/>
    <col min="13723" max="13816" width="8.85546875" style="544"/>
    <col min="13817" max="13817" width="15.140625" style="544" customWidth="1"/>
    <col min="13818" max="13818" width="17.85546875" style="544" customWidth="1"/>
    <col min="13819" max="13819" width="63.7109375" style="544" customWidth="1"/>
    <col min="13820" max="13820" width="7" style="544" customWidth="1"/>
    <col min="13821" max="13821" width="18.140625" style="544" customWidth="1"/>
    <col min="13822" max="13822" width="18.28515625" style="544" customWidth="1"/>
    <col min="13823" max="13823" width="8.85546875" style="544"/>
    <col min="13824" max="13824" width="65" style="544" customWidth="1"/>
    <col min="13825" max="13971" width="8.85546875" style="544"/>
    <col min="13972" max="13972" width="8.85546875" style="544" customWidth="1"/>
    <col min="13973" max="13973" width="14.85546875" style="544" customWidth="1"/>
    <col min="13974" max="13974" width="86.85546875" style="544" customWidth="1"/>
    <col min="13975" max="13975" width="7" style="544" customWidth="1"/>
    <col min="13976" max="13976" width="14.7109375" style="544" customWidth="1"/>
    <col min="13977" max="13977" width="17.5703125" style="544" customWidth="1"/>
    <col min="13978" max="13978" width="15.42578125" style="544" bestFit="1" customWidth="1"/>
    <col min="13979" max="14072" width="8.85546875" style="544"/>
    <col min="14073" max="14073" width="15.140625" style="544" customWidth="1"/>
    <col min="14074" max="14074" width="17.85546875" style="544" customWidth="1"/>
    <col min="14075" max="14075" width="63.7109375" style="544" customWidth="1"/>
    <col min="14076" max="14076" width="7" style="544" customWidth="1"/>
    <col min="14077" max="14077" width="18.140625" style="544" customWidth="1"/>
    <col min="14078" max="14078" width="18.28515625" style="544" customWidth="1"/>
    <col min="14079" max="14079" width="8.85546875" style="544"/>
    <col min="14080" max="14080" width="65" style="544" customWidth="1"/>
    <col min="14081" max="14227" width="8.85546875" style="544"/>
    <col min="14228" max="14228" width="8.85546875" style="544" customWidth="1"/>
    <col min="14229" max="14229" width="14.85546875" style="544" customWidth="1"/>
    <col min="14230" max="14230" width="86.85546875" style="544" customWidth="1"/>
    <col min="14231" max="14231" width="7" style="544" customWidth="1"/>
    <col min="14232" max="14232" width="14.7109375" style="544" customWidth="1"/>
    <col min="14233" max="14233" width="17.5703125" style="544" customWidth="1"/>
    <col min="14234" max="14234" width="15.42578125" style="544" bestFit="1" customWidth="1"/>
    <col min="14235" max="14328" width="8.85546875" style="544"/>
    <col min="14329" max="14329" width="15.140625" style="544" customWidth="1"/>
    <col min="14330" max="14330" width="17.85546875" style="544" customWidth="1"/>
    <col min="14331" max="14331" width="63.7109375" style="544" customWidth="1"/>
    <col min="14332" max="14332" width="7" style="544" customWidth="1"/>
    <col min="14333" max="14333" width="18.140625" style="544" customWidth="1"/>
    <col min="14334" max="14334" width="18.28515625" style="544" customWidth="1"/>
    <col min="14335" max="14335" width="8.85546875" style="544"/>
    <col min="14336" max="14336" width="65" style="544" customWidth="1"/>
    <col min="14337" max="14483" width="8.85546875" style="544"/>
    <col min="14484" max="14484" width="8.85546875" style="544" customWidth="1"/>
    <col min="14485" max="14485" width="14.85546875" style="544" customWidth="1"/>
    <col min="14486" max="14486" width="86.85546875" style="544" customWidth="1"/>
    <col min="14487" max="14487" width="7" style="544" customWidth="1"/>
    <col min="14488" max="14488" width="14.7109375" style="544" customWidth="1"/>
    <col min="14489" max="14489" width="17.5703125" style="544" customWidth="1"/>
    <col min="14490" max="14490" width="15.42578125" style="544" bestFit="1" customWidth="1"/>
    <col min="14491" max="14584" width="8.85546875" style="544"/>
    <col min="14585" max="14585" width="15.140625" style="544" customWidth="1"/>
    <col min="14586" max="14586" width="17.85546875" style="544" customWidth="1"/>
    <col min="14587" max="14587" width="63.7109375" style="544" customWidth="1"/>
    <col min="14588" max="14588" width="7" style="544" customWidth="1"/>
    <col min="14589" max="14589" width="18.140625" style="544" customWidth="1"/>
    <col min="14590" max="14590" width="18.28515625" style="544" customWidth="1"/>
    <col min="14591" max="14591" width="8.85546875" style="544"/>
    <col min="14592" max="14592" width="65" style="544" customWidth="1"/>
    <col min="14593" max="14739" width="8.85546875" style="544"/>
    <col min="14740" max="14740" width="8.85546875" style="544" customWidth="1"/>
    <col min="14741" max="14741" width="14.85546875" style="544" customWidth="1"/>
    <col min="14742" max="14742" width="86.85546875" style="544" customWidth="1"/>
    <col min="14743" max="14743" width="7" style="544" customWidth="1"/>
    <col min="14744" max="14744" width="14.7109375" style="544" customWidth="1"/>
    <col min="14745" max="14745" width="17.5703125" style="544" customWidth="1"/>
    <col min="14746" max="14746" width="15.42578125" style="544" bestFit="1" customWidth="1"/>
    <col min="14747" max="14840" width="8.85546875" style="544"/>
    <col min="14841" max="14841" width="15.140625" style="544" customWidth="1"/>
    <col min="14842" max="14842" width="17.85546875" style="544" customWidth="1"/>
    <col min="14843" max="14843" width="63.7109375" style="544" customWidth="1"/>
    <col min="14844" max="14844" width="7" style="544" customWidth="1"/>
    <col min="14845" max="14845" width="18.140625" style="544" customWidth="1"/>
    <col min="14846" max="14846" width="18.28515625" style="544" customWidth="1"/>
    <col min="14847" max="14847" width="8.85546875" style="544"/>
    <col min="14848" max="14848" width="65" style="544" customWidth="1"/>
    <col min="14849" max="14995" width="8.85546875" style="544"/>
    <col min="14996" max="14996" width="8.85546875" style="544" customWidth="1"/>
    <col min="14997" max="14997" width="14.85546875" style="544" customWidth="1"/>
    <col min="14998" max="14998" width="86.85546875" style="544" customWidth="1"/>
    <col min="14999" max="14999" width="7" style="544" customWidth="1"/>
    <col min="15000" max="15000" width="14.7109375" style="544" customWidth="1"/>
    <col min="15001" max="15001" width="17.5703125" style="544" customWidth="1"/>
    <col min="15002" max="15002" width="15.42578125" style="544" bestFit="1" customWidth="1"/>
    <col min="15003" max="15096" width="8.85546875" style="544"/>
    <col min="15097" max="15097" width="15.140625" style="544" customWidth="1"/>
    <col min="15098" max="15098" width="17.85546875" style="544" customWidth="1"/>
    <col min="15099" max="15099" width="63.7109375" style="544" customWidth="1"/>
    <col min="15100" max="15100" width="7" style="544" customWidth="1"/>
    <col min="15101" max="15101" width="18.140625" style="544" customWidth="1"/>
    <col min="15102" max="15102" width="18.28515625" style="544" customWidth="1"/>
    <col min="15103" max="15103" width="8.85546875" style="544"/>
    <col min="15104" max="15104" width="65" style="544" customWidth="1"/>
    <col min="15105" max="15251" width="8.85546875" style="544"/>
    <col min="15252" max="15252" width="8.85546875" style="544" customWidth="1"/>
    <col min="15253" max="15253" width="14.85546875" style="544" customWidth="1"/>
    <col min="15254" max="15254" width="86.85546875" style="544" customWidth="1"/>
    <col min="15255" max="15255" width="7" style="544" customWidth="1"/>
    <col min="15256" max="15256" width="14.7109375" style="544" customWidth="1"/>
    <col min="15257" max="15257" width="17.5703125" style="544" customWidth="1"/>
    <col min="15258" max="15258" width="15.42578125" style="544" bestFit="1" customWidth="1"/>
    <col min="15259" max="15352" width="8.85546875" style="544"/>
    <col min="15353" max="15353" width="15.140625" style="544" customWidth="1"/>
    <col min="15354" max="15354" width="17.85546875" style="544" customWidth="1"/>
    <col min="15355" max="15355" width="63.7109375" style="544" customWidth="1"/>
    <col min="15356" max="15356" width="7" style="544" customWidth="1"/>
    <col min="15357" max="15357" width="18.140625" style="544" customWidth="1"/>
    <col min="15358" max="15358" width="18.28515625" style="544" customWidth="1"/>
    <col min="15359" max="15359" width="8.85546875" style="544"/>
    <col min="15360" max="15360" width="65" style="544" customWidth="1"/>
    <col min="15361" max="15507" width="8.85546875" style="544"/>
    <col min="15508" max="15508" width="8.85546875" style="544" customWidth="1"/>
    <col min="15509" max="15509" width="14.85546875" style="544" customWidth="1"/>
    <col min="15510" max="15510" width="86.85546875" style="544" customWidth="1"/>
    <col min="15511" max="15511" width="7" style="544" customWidth="1"/>
    <col min="15512" max="15512" width="14.7109375" style="544" customWidth="1"/>
    <col min="15513" max="15513" width="17.5703125" style="544" customWidth="1"/>
    <col min="15514" max="15514" width="15.42578125" style="544" bestFit="1" customWidth="1"/>
    <col min="15515" max="15608" width="8.85546875" style="544"/>
    <col min="15609" max="15609" width="15.140625" style="544" customWidth="1"/>
    <col min="15610" max="15610" width="17.85546875" style="544" customWidth="1"/>
    <col min="15611" max="15611" width="63.7109375" style="544" customWidth="1"/>
    <col min="15612" max="15612" width="7" style="544" customWidth="1"/>
    <col min="15613" max="15613" width="18.140625" style="544" customWidth="1"/>
    <col min="15614" max="15614" width="18.28515625" style="544" customWidth="1"/>
    <col min="15615" max="15615" width="8.85546875" style="544"/>
    <col min="15616" max="15616" width="65" style="544" customWidth="1"/>
    <col min="15617" max="15763" width="8.85546875" style="544"/>
    <col min="15764" max="15764" width="8.85546875" style="544" customWidth="1"/>
    <col min="15765" max="15765" width="14.85546875" style="544" customWidth="1"/>
    <col min="15766" max="15766" width="86.85546875" style="544" customWidth="1"/>
    <col min="15767" max="15767" width="7" style="544" customWidth="1"/>
    <col min="15768" max="15768" width="14.7109375" style="544" customWidth="1"/>
    <col min="15769" max="15769" width="17.5703125" style="544" customWidth="1"/>
    <col min="15770" max="15770" width="15.42578125" style="544" bestFit="1" customWidth="1"/>
    <col min="15771" max="15864" width="8.85546875" style="544"/>
    <col min="15865" max="15865" width="15.140625" style="544" customWidth="1"/>
    <col min="15866" max="15866" width="17.85546875" style="544" customWidth="1"/>
    <col min="15867" max="15867" width="63.7109375" style="544" customWidth="1"/>
    <col min="15868" max="15868" width="7" style="544" customWidth="1"/>
    <col min="15869" max="15869" width="18.140625" style="544" customWidth="1"/>
    <col min="15870" max="15870" width="18.28515625" style="544" customWidth="1"/>
    <col min="15871" max="15871" width="8.85546875" style="544"/>
    <col min="15872" max="15872" width="65" style="544" customWidth="1"/>
    <col min="15873" max="16019" width="8.85546875" style="544"/>
    <col min="16020" max="16020" width="8.85546875" style="544" customWidth="1"/>
    <col min="16021" max="16021" width="14.85546875" style="544" customWidth="1"/>
    <col min="16022" max="16022" width="86.85546875" style="544" customWidth="1"/>
    <col min="16023" max="16023" width="7" style="544" customWidth="1"/>
    <col min="16024" max="16024" width="14.7109375" style="544" customWidth="1"/>
    <col min="16025" max="16025" width="17.5703125" style="544" customWidth="1"/>
    <col min="16026" max="16026" width="15.42578125" style="544" bestFit="1" customWidth="1"/>
    <col min="16027" max="16120" width="8.85546875" style="544"/>
    <col min="16121" max="16121" width="15.140625" style="544" customWidth="1"/>
    <col min="16122" max="16122" width="17.85546875" style="544" customWidth="1"/>
    <col min="16123" max="16123" width="63.7109375" style="544" customWidth="1"/>
    <col min="16124" max="16124" width="7" style="544" customWidth="1"/>
    <col min="16125" max="16125" width="18.140625" style="544" customWidth="1"/>
    <col min="16126" max="16126" width="18.28515625" style="544" customWidth="1"/>
    <col min="16127" max="16127" width="8.85546875" style="544"/>
    <col min="16128" max="16128" width="65" style="544" customWidth="1"/>
    <col min="16129" max="16275" width="8.85546875" style="544"/>
    <col min="16276" max="16276" width="8.85546875" style="544" customWidth="1"/>
    <col min="16277" max="16277" width="14.85546875" style="544" customWidth="1"/>
    <col min="16278" max="16278" width="86.85546875" style="544" customWidth="1"/>
    <col min="16279" max="16279" width="7" style="544" customWidth="1"/>
    <col min="16280" max="16280" width="14.7109375" style="544" customWidth="1"/>
    <col min="16281" max="16281" width="17.5703125" style="544" customWidth="1"/>
    <col min="16282" max="16282" width="15.42578125" style="544" bestFit="1" customWidth="1"/>
    <col min="16283" max="16384" width="8.85546875" style="544"/>
  </cols>
  <sheetData>
    <row r="2" spans="2:7" ht="15.75" hidden="1" customHeight="1">
      <c r="B2" s="539" t="s">
        <v>1127</v>
      </c>
      <c r="C2" s="540" t="s">
        <v>1128</v>
      </c>
      <c r="D2" s="541"/>
      <c r="E2" s="541"/>
      <c r="F2" s="542"/>
      <c r="G2" s="543"/>
    </row>
    <row r="3" spans="2:7" ht="15.75" hidden="1" customHeight="1">
      <c r="B3" s="545" t="s">
        <v>1129</v>
      </c>
      <c r="C3" s="811" t="s">
        <v>1130</v>
      </c>
      <c r="D3" s="811"/>
      <c r="E3" s="811"/>
      <c r="F3" s="811"/>
      <c r="G3" s="546"/>
    </row>
    <row r="4" spans="2:7" ht="15.75" hidden="1" customHeight="1">
      <c r="B4" s="545" t="s">
        <v>1131</v>
      </c>
      <c r="C4" s="547" t="s">
        <v>1132</v>
      </c>
      <c r="D4" s="548"/>
      <c r="E4" s="548"/>
      <c r="F4" s="549"/>
      <c r="G4" s="546"/>
    </row>
    <row r="5" spans="2:7" ht="9.9499999999999993" customHeight="1">
      <c r="B5" s="812" t="s">
        <v>1133</v>
      </c>
      <c r="C5" s="1072"/>
      <c r="D5" s="1072"/>
      <c r="E5" s="1072"/>
      <c r="F5" s="1072"/>
      <c r="G5" s="813"/>
    </row>
    <row r="6" spans="2:7" ht="9.9499999999999993" customHeight="1">
      <c r="B6" s="814"/>
      <c r="C6" s="815"/>
      <c r="D6" s="815"/>
      <c r="E6" s="815"/>
      <c r="F6" s="815"/>
      <c r="G6" s="816"/>
    </row>
    <row r="7" spans="2:7" ht="18" customHeight="1">
      <c r="B7" s="817" t="s">
        <v>124</v>
      </c>
      <c r="C7" s="817" t="s">
        <v>1</v>
      </c>
      <c r="D7" s="817" t="s">
        <v>1134</v>
      </c>
      <c r="E7" s="819" t="s">
        <v>1135</v>
      </c>
      <c r="F7" s="819" t="s">
        <v>1136</v>
      </c>
      <c r="G7" s="819" t="s">
        <v>1137</v>
      </c>
    </row>
    <row r="8" spans="2:7" s="550" customFormat="1" ht="29.25" customHeight="1">
      <c r="B8" s="818"/>
      <c r="C8" s="818"/>
      <c r="D8" s="818"/>
      <c r="E8" s="820"/>
      <c r="F8" s="820"/>
      <c r="G8" s="820"/>
    </row>
    <row r="9" spans="2:7" s="550" customFormat="1" ht="19.5" customHeight="1">
      <c r="B9" s="799" t="s">
        <v>1138</v>
      </c>
      <c r="C9" s="800"/>
      <c r="D9" s="800"/>
      <c r="E9" s="800"/>
      <c r="F9" s="800"/>
      <c r="G9" s="801"/>
    </row>
    <row r="10" spans="2:7" s="550" customFormat="1" ht="19.5" customHeight="1">
      <c r="B10" s="551">
        <v>1</v>
      </c>
      <c r="C10" s="552" t="s">
        <v>182</v>
      </c>
      <c r="D10" s="552" t="s">
        <v>183</v>
      </c>
      <c r="E10" s="552" t="s">
        <v>184</v>
      </c>
      <c r="F10" s="553">
        <v>12842.076409665748</v>
      </c>
      <c r="G10" s="552">
        <v>3.5185</v>
      </c>
    </row>
    <row r="11" spans="2:7" s="550" customFormat="1" ht="19.5" customHeight="1">
      <c r="B11" s="551">
        <v>2</v>
      </c>
      <c r="C11" s="552" t="s">
        <v>185</v>
      </c>
      <c r="D11" s="552" t="s">
        <v>186</v>
      </c>
      <c r="E11" s="552" t="s">
        <v>184</v>
      </c>
      <c r="F11" s="553">
        <v>6780.9663899999996</v>
      </c>
      <c r="G11" s="552">
        <v>1.8579000000000001</v>
      </c>
    </row>
    <row r="12" spans="2:7" s="550" customFormat="1" ht="19.5" customHeight="1">
      <c r="B12" s="551">
        <v>3</v>
      </c>
      <c r="C12" s="552" t="s">
        <v>187</v>
      </c>
      <c r="D12" s="552" t="s">
        <v>188</v>
      </c>
      <c r="E12" s="552" t="s">
        <v>184</v>
      </c>
      <c r="F12" s="553">
        <v>5948.6369999999997</v>
      </c>
      <c r="G12" s="552">
        <v>1.6297999999999999</v>
      </c>
    </row>
    <row r="13" spans="2:7" s="550" customFormat="1" ht="19.5" customHeight="1">
      <c r="B13" s="551">
        <v>4</v>
      </c>
      <c r="C13" s="552" t="s">
        <v>469</v>
      </c>
      <c r="D13" s="552" t="s">
        <v>470</v>
      </c>
      <c r="E13" s="552" t="s">
        <v>184</v>
      </c>
      <c r="F13" s="553">
        <v>2592</v>
      </c>
      <c r="G13" s="552">
        <v>0.71009999999999995</v>
      </c>
    </row>
    <row r="14" spans="2:7" s="550" customFormat="1" ht="19.5" customHeight="1">
      <c r="B14" s="551">
        <v>5</v>
      </c>
      <c r="C14" s="552" t="s">
        <v>197</v>
      </c>
      <c r="D14" s="552" t="s">
        <v>198</v>
      </c>
      <c r="E14" s="552" t="s">
        <v>184</v>
      </c>
      <c r="F14" s="553">
        <v>503.65374236091611</v>
      </c>
      <c r="G14" s="552">
        <v>0.13789999999999999</v>
      </c>
    </row>
    <row r="15" spans="2:7" s="550" customFormat="1" ht="19.5" customHeight="1">
      <c r="B15" s="551">
        <v>6</v>
      </c>
      <c r="C15" s="552" t="s">
        <v>189</v>
      </c>
      <c r="D15" s="552" t="s">
        <v>190</v>
      </c>
      <c r="E15" s="552" t="s">
        <v>184</v>
      </c>
      <c r="F15" s="553">
        <v>458.74542663967327</v>
      </c>
      <c r="G15" s="552">
        <v>0.12559999999999999</v>
      </c>
    </row>
    <row r="16" spans="2:7" s="550" customFormat="1" ht="19.5" customHeight="1">
      <c r="B16" s="551">
        <v>7</v>
      </c>
      <c r="C16" s="552" t="s">
        <v>191</v>
      </c>
      <c r="D16" s="552" t="s">
        <v>192</v>
      </c>
      <c r="E16" s="552" t="s">
        <v>184</v>
      </c>
      <c r="F16" s="553">
        <v>54.925261096605738</v>
      </c>
      <c r="G16" s="552">
        <v>1.4999999999999999E-2</v>
      </c>
    </row>
    <row r="17" spans="2:8" s="550" customFormat="1" ht="19.5" customHeight="1">
      <c r="B17" s="551">
        <v>8</v>
      </c>
      <c r="C17" s="552" t="s">
        <v>471</v>
      </c>
      <c r="D17" s="552" t="s">
        <v>472</v>
      </c>
      <c r="E17" s="552" t="s">
        <v>184</v>
      </c>
      <c r="F17" s="553">
        <v>90.766893340684376</v>
      </c>
      <c r="G17" s="552">
        <v>2.4799999999999999E-2</v>
      </c>
    </row>
    <row r="18" spans="2:8" s="550" customFormat="1" ht="19.5" customHeight="1">
      <c r="B18" s="551">
        <v>9</v>
      </c>
      <c r="C18" s="552" t="s">
        <v>193</v>
      </c>
      <c r="D18" s="552" t="s">
        <v>194</v>
      </c>
      <c r="E18" s="552" t="s">
        <v>184</v>
      </c>
      <c r="F18" s="553">
        <v>60.5625</v>
      </c>
      <c r="G18" s="552">
        <v>1.6500000000000001E-2</v>
      </c>
    </row>
    <row r="19" spans="2:8" s="550" customFormat="1" ht="19.5" customHeight="1">
      <c r="B19" s="551">
        <v>10</v>
      </c>
      <c r="C19" s="552" t="s">
        <v>195</v>
      </c>
      <c r="D19" s="552" t="s">
        <v>196</v>
      </c>
      <c r="E19" s="552" t="s">
        <v>184</v>
      </c>
      <c r="F19" s="553">
        <v>82702.852832132034</v>
      </c>
      <c r="G19" s="552">
        <v>22.659500000000001</v>
      </c>
    </row>
    <row r="20" spans="2:8" s="557" customFormat="1" ht="18" customHeight="1">
      <c r="B20" s="808"/>
      <c r="C20" s="809"/>
      <c r="D20" s="809"/>
      <c r="E20" s="809"/>
      <c r="F20" s="810"/>
      <c r="G20" s="555">
        <v>30.695600000000002</v>
      </c>
      <c r="H20" s="556"/>
    </row>
    <row r="21" spans="2:8" s="557" customFormat="1" ht="18" customHeight="1">
      <c r="B21" s="799" t="s">
        <v>1139</v>
      </c>
      <c r="C21" s="800"/>
      <c r="D21" s="800"/>
      <c r="E21" s="800"/>
      <c r="F21" s="800"/>
      <c r="G21" s="801"/>
    </row>
    <row r="22" spans="2:8" s="557" customFormat="1" ht="18" customHeight="1">
      <c r="B22" s="551">
        <v>1</v>
      </c>
      <c r="C22" s="558" t="s">
        <v>178</v>
      </c>
      <c r="D22" s="559" t="s">
        <v>1140</v>
      </c>
      <c r="E22" s="560" t="s">
        <v>109</v>
      </c>
      <c r="F22" s="561">
        <v>111604.54453413479</v>
      </c>
      <c r="G22" s="558">
        <v>30.578199999999999</v>
      </c>
    </row>
    <row r="23" spans="2:8" s="557" customFormat="1" ht="18" customHeight="1">
      <c r="B23" s="551">
        <v>2</v>
      </c>
      <c r="C23" s="558" t="s">
        <v>942</v>
      </c>
      <c r="D23" s="559" t="s">
        <v>1141</v>
      </c>
      <c r="E23" s="560" t="s">
        <v>109</v>
      </c>
      <c r="F23" s="561">
        <v>8503.3836396020688</v>
      </c>
      <c r="G23" s="558">
        <v>2.3298000000000001</v>
      </c>
    </row>
    <row r="24" spans="2:8" s="557" customFormat="1" ht="18" customHeight="1">
      <c r="B24" s="551">
        <v>3</v>
      </c>
      <c r="C24" s="558" t="s">
        <v>446</v>
      </c>
      <c r="D24" s="559" t="s">
        <v>1142</v>
      </c>
      <c r="E24" s="560" t="s">
        <v>109</v>
      </c>
      <c r="F24" s="561">
        <v>5892.0591955284217</v>
      </c>
      <c r="G24" s="558">
        <v>1.6143000000000001</v>
      </c>
    </row>
    <row r="25" spans="2:8" s="557" customFormat="1" ht="18" customHeight="1">
      <c r="B25" s="551">
        <v>4</v>
      </c>
      <c r="C25" s="558" t="s">
        <v>445</v>
      </c>
      <c r="D25" s="559" t="s">
        <v>1143</v>
      </c>
      <c r="E25" s="560" t="s">
        <v>109</v>
      </c>
      <c r="F25" s="561">
        <v>1458.8314698795377</v>
      </c>
      <c r="G25" s="558">
        <v>0.3997</v>
      </c>
    </row>
    <row r="26" spans="2:8" s="557" customFormat="1" ht="18" customHeight="1">
      <c r="B26" s="551">
        <v>5</v>
      </c>
      <c r="C26" s="558" t="s">
        <v>447</v>
      </c>
      <c r="D26" s="559" t="s">
        <v>1144</v>
      </c>
      <c r="E26" s="560" t="s">
        <v>109</v>
      </c>
      <c r="F26" s="561">
        <v>1945.2868800291681</v>
      </c>
      <c r="G26" s="558">
        <v>0.53290000000000004</v>
      </c>
    </row>
    <row r="27" spans="2:8" s="557" customFormat="1" ht="18" customHeight="1">
      <c r="B27" s="551">
        <v>6</v>
      </c>
      <c r="C27" s="558" t="s">
        <v>181</v>
      </c>
      <c r="D27" s="559" t="s">
        <v>1145</v>
      </c>
      <c r="E27" s="560" t="s">
        <v>109</v>
      </c>
      <c r="F27" s="561">
        <v>489.69194598843433</v>
      </c>
      <c r="G27" s="558">
        <v>0.1341</v>
      </c>
    </row>
    <row r="28" spans="2:8" s="557" customFormat="1" ht="18" customHeight="1">
      <c r="B28" s="551">
        <v>7</v>
      </c>
      <c r="C28" s="558" t="s">
        <v>444</v>
      </c>
      <c r="D28" s="559" t="s">
        <v>1146</v>
      </c>
      <c r="E28" s="560" t="s">
        <v>109</v>
      </c>
      <c r="F28" s="561">
        <v>90.766893340684376</v>
      </c>
      <c r="G28" s="558">
        <v>2.4799999999999999E-2</v>
      </c>
    </row>
    <row r="29" spans="2:8" s="557" customFormat="1" ht="18" customHeight="1">
      <c r="B29" s="551">
        <v>8</v>
      </c>
      <c r="C29" s="558" t="s">
        <v>180</v>
      </c>
      <c r="D29" s="559" t="s">
        <v>1147</v>
      </c>
      <c r="E29" s="560" t="s">
        <v>109</v>
      </c>
      <c r="F29" s="561">
        <v>757.83910045329117</v>
      </c>
      <c r="G29" s="558">
        <v>0.20760000000000001</v>
      </c>
    </row>
    <row r="30" spans="2:8" s="557" customFormat="1" ht="18" customHeight="1">
      <c r="B30" s="551">
        <v>10</v>
      </c>
      <c r="C30" s="558" t="s">
        <v>453</v>
      </c>
      <c r="D30" s="559" t="s">
        <v>1148</v>
      </c>
      <c r="E30" s="560" t="s">
        <v>109</v>
      </c>
      <c r="F30" s="561">
        <v>5439.9211467426294</v>
      </c>
      <c r="G30" s="558">
        <v>1.4903999999999999</v>
      </c>
    </row>
    <row r="31" spans="2:8" s="557" customFormat="1" ht="18" customHeight="1">
      <c r="B31" s="551">
        <v>11</v>
      </c>
      <c r="C31" s="558" t="s">
        <v>449</v>
      </c>
      <c r="D31" s="559" t="s">
        <v>1149</v>
      </c>
      <c r="E31" s="560" t="s">
        <v>109</v>
      </c>
      <c r="F31" s="561">
        <v>3062.3612711238193</v>
      </c>
      <c r="G31" s="558">
        <v>0.83899999999999997</v>
      </c>
    </row>
    <row r="32" spans="2:8" s="557" customFormat="1" ht="18" customHeight="1">
      <c r="B32" s="551">
        <v>12</v>
      </c>
      <c r="C32" s="558" t="s">
        <v>451</v>
      </c>
      <c r="D32" s="559" t="s">
        <v>1150</v>
      </c>
      <c r="E32" s="560" t="s">
        <v>109</v>
      </c>
      <c r="F32" s="561">
        <v>5439.9211467426294</v>
      </c>
      <c r="G32" s="558">
        <v>1.4903999999999999</v>
      </c>
    </row>
    <row r="33" spans="2:7" s="557" customFormat="1" ht="18" customHeight="1">
      <c r="B33" s="551">
        <v>13</v>
      </c>
      <c r="C33" s="558" t="s">
        <v>455</v>
      </c>
      <c r="D33" s="559" t="s">
        <v>1151</v>
      </c>
      <c r="E33" s="560" t="s">
        <v>109</v>
      </c>
      <c r="F33" s="561">
        <v>5795.9709813269001</v>
      </c>
      <c r="G33" s="558">
        <v>1.5880000000000001</v>
      </c>
    </row>
    <row r="34" spans="2:7" s="557" customFormat="1" ht="18" customHeight="1">
      <c r="B34" s="551">
        <v>14</v>
      </c>
      <c r="C34" s="558" t="s">
        <v>943</v>
      </c>
      <c r="D34" s="559" t="s">
        <v>1152</v>
      </c>
      <c r="E34" s="560" t="s">
        <v>109</v>
      </c>
      <c r="F34" s="561">
        <v>558.52054635280615</v>
      </c>
      <c r="G34" s="558">
        <v>0.153</v>
      </c>
    </row>
    <row r="35" spans="2:7" s="557" customFormat="1" ht="18" customHeight="1">
      <c r="B35" s="551">
        <v>15</v>
      </c>
      <c r="C35" s="558" t="s">
        <v>452</v>
      </c>
      <c r="D35" s="559" t="s">
        <v>1153</v>
      </c>
      <c r="E35" s="560" t="s">
        <v>109</v>
      </c>
      <c r="F35" s="561">
        <v>2551.1646070824745</v>
      </c>
      <c r="G35" s="558">
        <v>0.69889999999999997</v>
      </c>
    </row>
    <row r="36" spans="2:7" s="557" customFormat="1" ht="18" customHeight="1">
      <c r="B36" s="551">
        <v>16</v>
      </c>
      <c r="C36" s="558" t="s">
        <v>456</v>
      </c>
      <c r="D36" s="559" t="s">
        <v>1154</v>
      </c>
      <c r="E36" s="560" t="s">
        <v>109</v>
      </c>
      <c r="F36" s="561">
        <v>235.35821302097415</v>
      </c>
      <c r="G36" s="558">
        <v>6.4399999999999999E-2</v>
      </c>
    </row>
    <row r="37" spans="2:7" s="557" customFormat="1" ht="18" customHeight="1">
      <c r="B37" s="551">
        <v>18</v>
      </c>
      <c r="C37" s="558" t="s">
        <v>814</v>
      </c>
      <c r="D37" s="559" t="s">
        <v>1155</v>
      </c>
      <c r="E37" s="560" t="s">
        <v>109</v>
      </c>
      <c r="F37" s="561">
        <v>155.86461538461555</v>
      </c>
      <c r="G37" s="558">
        <v>4.2700000000000002E-2</v>
      </c>
    </row>
    <row r="38" spans="2:7" s="557" customFormat="1" ht="18" hidden="1" customHeight="1">
      <c r="B38" s="551">
        <v>24</v>
      </c>
      <c r="C38" s="558" t="s">
        <v>944</v>
      </c>
      <c r="D38" s="559" t="s">
        <v>1156</v>
      </c>
      <c r="E38" s="560" t="s">
        <v>109</v>
      </c>
      <c r="F38" s="561">
        <v>356.04983499999997</v>
      </c>
      <c r="G38" s="558">
        <v>0</v>
      </c>
    </row>
    <row r="39" spans="2:7" s="557" customFormat="1" ht="18" hidden="1" customHeight="1">
      <c r="B39" s="551">
        <v>25</v>
      </c>
      <c r="C39" s="558" t="s">
        <v>1157</v>
      </c>
      <c r="D39" s="559" t="s">
        <v>1158</v>
      </c>
      <c r="E39" s="560" t="s">
        <v>109</v>
      </c>
      <c r="F39" s="561">
        <v>604.57691499999999</v>
      </c>
      <c r="G39" s="558">
        <v>0</v>
      </c>
    </row>
    <row r="40" spans="2:7" s="557" customFormat="1" ht="18" hidden="1" customHeight="1">
      <c r="B40" s="551">
        <v>26</v>
      </c>
      <c r="C40" s="558" t="s">
        <v>303</v>
      </c>
      <c r="D40" s="559" t="s">
        <v>1159</v>
      </c>
      <c r="E40" s="560" t="s">
        <v>109</v>
      </c>
      <c r="F40" s="561">
        <v>446.97879599999999</v>
      </c>
      <c r="G40" s="558">
        <v>0</v>
      </c>
    </row>
    <row r="41" spans="2:7" s="557" customFormat="1" ht="18" hidden="1" customHeight="1">
      <c r="B41" s="551">
        <v>27</v>
      </c>
      <c r="C41" s="558" t="s">
        <v>306</v>
      </c>
      <c r="D41" s="559" t="s">
        <v>1160</v>
      </c>
      <c r="E41" s="560" t="s">
        <v>109</v>
      </c>
      <c r="F41" s="561">
        <v>312.69194599999997</v>
      </c>
      <c r="G41" s="558">
        <v>0</v>
      </c>
    </row>
    <row r="42" spans="2:7" s="554" customFormat="1" ht="18" customHeight="1">
      <c r="B42" s="802"/>
      <c r="C42" s="803"/>
      <c r="D42" s="803"/>
      <c r="E42" s="803"/>
      <c r="F42" s="804"/>
      <c r="G42" s="562">
        <v>42.188200000000002</v>
      </c>
    </row>
    <row r="43" spans="2:7" s="554" customFormat="1" ht="19.5" customHeight="1">
      <c r="B43" s="799" t="s">
        <v>1161</v>
      </c>
      <c r="C43" s="800"/>
      <c r="D43" s="800"/>
      <c r="E43" s="800"/>
      <c r="F43" s="800"/>
      <c r="G43" s="801"/>
    </row>
    <row r="44" spans="2:7" s="554" customFormat="1" ht="19.5" customHeight="1">
      <c r="B44" s="563">
        <v>19</v>
      </c>
      <c r="C44" s="564" t="s">
        <v>706</v>
      </c>
      <c r="D44" s="565" t="s">
        <v>1162</v>
      </c>
      <c r="E44" s="566" t="s">
        <v>1163</v>
      </c>
      <c r="F44" s="567">
        <v>1</v>
      </c>
      <c r="G44" s="568"/>
    </row>
    <row r="45" spans="2:7" s="554" customFormat="1" ht="19.5" customHeight="1">
      <c r="B45" s="563">
        <v>20</v>
      </c>
      <c r="C45" s="564" t="s">
        <v>421</v>
      </c>
      <c r="D45" s="565" t="s">
        <v>1164</v>
      </c>
      <c r="E45" s="566" t="s">
        <v>1163</v>
      </c>
      <c r="F45" s="567">
        <v>1</v>
      </c>
      <c r="G45" s="568"/>
    </row>
    <row r="46" spans="2:7" s="554" customFormat="1" ht="19.5" customHeight="1">
      <c r="B46" s="563">
        <v>21</v>
      </c>
      <c r="C46" s="564" t="s">
        <v>426</v>
      </c>
      <c r="D46" s="565" t="s">
        <v>1165</v>
      </c>
      <c r="E46" s="566" t="s">
        <v>1163</v>
      </c>
      <c r="F46" s="569">
        <v>0.5</v>
      </c>
      <c r="G46" s="568"/>
    </row>
    <row r="47" spans="2:7" s="554" customFormat="1" ht="19.5" customHeight="1">
      <c r="B47" s="563">
        <v>22</v>
      </c>
      <c r="C47" s="570" t="s">
        <v>211</v>
      </c>
      <c r="D47" s="565" t="s">
        <v>792</v>
      </c>
      <c r="E47" s="566" t="s">
        <v>1163</v>
      </c>
      <c r="F47" s="567">
        <v>1</v>
      </c>
      <c r="G47" s="568"/>
    </row>
    <row r="48" spans="2:7" s="554" customFormat="1" ht="19.5" customHeight="1">
      <c r="B48" s="563">
        <v>23</v>
      </c>
      <c r="C48" s="570" t="s">
        <v>430</v>
      </c>
      <c r="D48" s="565" t="s">
        <v>1166</v>
      </c>
      <c r="E48" s="566" t="s">
        <v>1163</v>
      </c>
      <c r="F48" s="567">
        <v>1</v>
      </c>
      <c r="G48" s="568"/>
    </row>
    <row r="49" spans="2:7" s="554" customFormat="1" ht="19.5" customHeight="1">
      <c r="B49" s="563">
        <v>24</v>
      </c>
      <c r="C49" s="570" t="s">
        <v>214</v>
      </c>
      <c r="D49" s="565" t="s">
        <v>794</v>
      </c>
      <c r="E49" s="566" t="s">
        <v>1163</v>
      </c>
      <c r="F49" s="567">
        <v>1</v>
      </c>
      <c r="G49" s="568"/>
    </row>
    <row r="50" spans="2:7" s="554" customFormat="1" ht="19.5" customHeight="1">
      <c r="B50" s="563">
        <v>25</v>
      </c>
      <c r="C50" s="570" t="s">
        <v>1167</v>
      </c>
      <c r="D50" s="565" t="s">
        <v>1168</v>
      </c>
      <c r="E50" s="566" t="s">
        <v>1163</v>
      </c>
      <c r="F50" s="567">
        <v>1</v>
      </c>
      <c r="G50" s="568"/>
    </row>
    <row r="51" spans="2:7" s="554" customFormat="1" ht="19.5" customHeight="1">
      <c r="B51" s="563">
        <v>26</v>
      </c>
      <c r="C51" s="570" t="s">
        <v>431</v>
      </c>
      <c r="D51" s="565" t="s">
        <v>1169</v>
      </c>
      <c r="E51" s="566" t="s">
        <v>1163</v>
      </c>
      <c r="F51" s="567">
        <v>2</v>
      </c>
      <c r="G51" s="568"/>
    </row>
    <row r="52" spans="2:7" s="554" customFormat="1" ht="19.5" customHeight="1">
      <c r="B52" s="563">
        <v>27</v>
      </c>
      <c r="C52" s="570" t="s">
        <v>432</v>
      </c>
      <c r="D52" s="565" t="s">
        <v>1170</v>
      </c>
      <c r="E52" s="566" t="s">
        <v>1163</v>
      </c>
      <c r="F52" s="567">
        <v>2</v>
      </c>
      <c r="G52" s="568"/>
    </row>
    <row r="53" spans="2:7" s="554" customFormat="1" ht="19.5" customHeight="1">
      <c r="B53" s="563">
        <v>28</v>
      </c>
      <c r="C53" s="570" t="s">
        <v>227</v>
      </c>
      <c r="D53" s="565" t="s">
        <v>1171</v>
      </c>
      <c r="E53" s="566" t="s">
        <v>1163</v>
      </c>
      <c r="F53" s="567">
        <v>1</v>
      </c>
      <c r="G53" s="568"/>
    </row>
    <row r="54" spans="2:7" s="554" customFormat="1" ht="19.5" customHeight="1">
      <c r="B54" s="563">
        <v>29</v>
      </c>
      <c r="C54" s="570" t="s">
        <v>228</v>
      </c>
      <c r="D54" s="565" t="s">
        <v>798</v>
      </c>
      <c r="E54" s="566" t="s">
        <v>1163</v>
      </c>
      <c r="F54" s="567">
        <v>1</v>
      </c>
      <c r="G54" s="568"/>
    </row>
    <row r="55" spans="2:7" s="554" customFormat="1" ht="19.5" customHeight="1">
      <c r="B55" s="563">
        <v>30</v>
      </c>
      <c r="C55" s="566" t="s">
        <v>1172</v>
      </c>
      <c r="D55" s="565" t="s">
        <v>1173</v>
      </c>
      <c r="E55" s="566" t="s">
        <v>1163</v>
      </c>
      <c r="F55" s="567">
        <v>1</v>
      </c>
      <c r="G55" s="568"/>
    </row>
    <row r="56" spans="2:7" s="554" customFormat="1" ht="19.5" customHeight="1">
      <c r="B56" s="802"/>
      <c r="C56" s="803"/>
      <c r="D56" s="803"/>
      <c r="E56" s="804"/>
      <c r="F56" s="571">
        <v>13.5</v>
      </c>
      <c r="G56" s="572"/>
    </row>
    <row r="57" spans="2:7" s="554" customFormat="1" ht="19.5" customHeight="1">
      <c r="B57" s="805" t="s">
        <v>1174</v>
      </c>
      <c r="C57" s="806"/>
      <c r="D57" s="806"/>
      <c r="E57" s="806"/>
      <c r="F57" s="806"/>
      <c r="G57" s="807"/>
    </row>
    <row r="58" spans="2:7" s="554" customFormat="1" ht="19.5" customHeight="1">
      <c r="B58" s="551">
        <v>31</v>
      </c>
      <c r="C58" s="573" t="s">
        <v>1084</v>
      </c>
      <c r="D58" s="574" t="s">
        <v>1175</v>
      </c>
      <c r="E58" s="566" t="s">
        <v>1163</v>
      </c>
      <c r="F58" s="567">
        <v>1</v>
      </c>
      <c r="G58" s="575"/>
    </row>
    <row r="59" spans="2:7" s="554" customFormat="1" ht="19.5" customHeight="1">
      <c r="B59" s="551">
        <v>32</v>
      </c>
      <c r="C59" s="576" t="s">
        <v>435</v>
      </c>
      <c r="D59" s="565" t="s">
        <v>1176</v>
      </c>
      <c r="E59" s="566" t="s">
        <v>1163</v>
      </c>
      <c r="F59" s="567">
        <v>1</v>
      </c>
      <c r="G59" s="568"/>
    </row>
    <row r="60" spans="2:7" s="554" customFormat="1" ht="19.5" customHeight="1">
      <c r="B60" s="551">
        <v>33</v>
      </c>
      <c r="C60" s="576" t="s">
        <v>212</v>
      </c>
      <c r="D60" s="565" t="s">
        <v>378</v>
      </c>
      <c r="E60" s="566" t="s">
        <v>1163</v>
      </c>
      <c r="F60" s="567">
        <v>1</v>
      </c>
      <c r="G60" s="568"/>
    </row>
    <row r="61" spans="2:7" s="554" customFormat="1" ht="19.5" customHeight="1">
      <c r="B61" s="551">
        <v>34</v>
      </c>
      <c r="C61" s="576" t="s">
        <v>213</v>
      </c>
      <c r="D61" s="565" t="s">
        <v>1177</v>
      </c>
      <c r="E61" s="566" t="s">
        <v>1163</v>
      </c>
      <c r="F61" s="567">
        <v>3</v>
      </c>
      <c r="G61" s="568"/>
    </row>
    <row r="62" spans="2:7" s="554" customFormat="1" ht="19.5" customHeight="1">
      <c r="B62" s="551">
        <v>35</v>
      </c>
      <c r="C62" s="576" t="s">
        <v>217</v>
      </c>
      <c r="D62" s="565" t="s">
        <v>216</v>
      </c>
      <c r="E62" s="566" t="s">
        <v>1163</v>
      </c>
      <c r="F62" s="567">
        <v>1</v>
      </c>
      <c r="G62" s="568"/>
    </row>
    <row r="63" spans="2:7" s="578" customFormat="1" ht="19.5" customHeight="1">
      <c r="B63" s="802"/>
      <c r="C63" s="803"/>
      <c r="D63" s="803"/>
      <c r="E63" s="804"/>
      <c r="F63" s="577">
        <v>7</v>
      </c>
      <c r="G63" s="572"/>
    </row>
    <row r="64" spans="2:7" s="578" customFormat="1" ht="19.5" customHeight="1">
      <c r="B64" s="805" t="s">
        <v>1178</v>
      </c>
      <c r="C64" s="806"/>
      <c r="D64" s="806"/>
      <c r="E64" s="806"/>
      <c r="F64" s="806"/>
      <c r="G64" s="807"/>
    </row>
    <row r="65" spans="2:7" s="578" customFormat="1" ht="19.5" customHeight="1">
      <c r="B65" s="579">
        <v>36</v>
      </c>
      <c r="C65" s="580" t="s">
        <v>208</v>
      </c>
      <c r="D65" s="581" t="s">
        <v>399</v>
      </c>
      <c r="E65" s="566" t="s">
        <v>1163</v>
      </c>
      <c r="F65" s="582">
        <v>1</v>
      </c>
      <c r="G65" s="583"/>
    </row>
    <row r="66" spans="2:7" s="578" customFormat="1" ht="19.5" customHeight="1">
      <c r="B66" s="563">
        <v>37</v>
      </c>
      <c r="C66" s="584" t="s">
        <v>209</v>
      </c>
      <c r="D66" s="565" t="s">
        <v>380</v>
      </c>
      <c r="E66" s="566" t="s">
        <v>1163</v>
      </c>
      <c r="F66" s="569">
        <v>0.5</v>
      </c>
      <c r="G66" s="568"/>
    </row>
    <row r="67" spans="2:7" s="578" customFormat="1" ht="19.5" customHeight="1">
      <c r="B67" s="579">
        <v>38</v>
      </c>
      <c r="C67" s="584" t="s">
        <v>229</v>
      </c>
      <c r="D67" s="565" t="s">
        <v>1179</v>
      </c>
      <c r="E67" s="566" t="s">
        <v>1163</v>
      </c>
      <c r="F67" s="567">
        <v>1</v>
      </c>
      <c r="G67" s="568"/>
    </row>
    <row r="68" spans="2:7" s="578" customFormat="1" ht="19.5" customHeight="1">
      <c r="B68" s="563">
        <v>39</v>
      </c>
      <c r="C68" s="584" t="s">
        <v>230</v>
      </c>
      <c r="D68" s="565" t="s">
        <v>394</v>
      </c>
      <c r="E68" s="566" t="s">
        <v>1163</v>
      </c>
      <c r="F68" s="567">
        <v>2</v>
      </c>
      <c r="G68" s="568"/>
    </row>
    <row r="69" spans="2:7" s="578" customFormat="1" ht="19.5" customHeight="1">
      <c r="B69" s="579">
        <v>40</v>
      </c>
      <c r="C69" s="584" t="s">
        <v>1105</v>
      </c>
      <c r="D69" s="565" t="s">
        <v>1180</v>
      </c>
      <c r="E69" s="566" t="s">
        <v>1163</v>
      </c>
      <c r="F69" s="567">
        <v>1</v>
      </c>
      <c r="G69" s="568"/>
    </row>
    <row r="70" spans="2:7" s="578" customFormat="1" ht="19.5" customHeight="1">
      <c r="B70" s="802"/>
      <c r="C70" s="803"/>
      <c r="D70" s="803"/>
      <c r="E70" s="804"/>
      <c r="F70" s="585">
        <v>5.5</v>
      </c>
      <c r="G70" s="586"/>
    </row>
    <row r="71" spans="2:7" ht="19.5" customHeight="1">
      <c r="B71" s="797" t="s">
        <v>81</v>
      </c>
      <c r="C71" s="798"/>
      <c r="D71" s="798"/>
      <c r="E71" s="798"/>
      <c r="F71" s="798"/>
      <c r="G71" s="587">
        <v>98.883799999999994</v>
      </c>
    </row>
    <row r="74" spans="2:7">
      <c r="F74" s="588"/>
    </row>
  </sheetData>
  <mergeCells count="19">
    <mergeCell ref="B9:G9"/>
    <mergeCell ref="B20:F20"/>
    <mergeCell ref="B21:G21"/>
    <mergeCell ref="B42:F42"/>
    <mergeCell ref="C3:F3"/>
    <mergeCell ref="B5:G6"/>
    <mergeCell ref="B7:B8"/>
    <mergeCell ref="C7:C8"/>
    <mergeCell ref="D7:D8"/>
    <mergeCell ref="E7:E8"/>
    <mergeCell ref="F7:F8"/>
    <mergeCell ref="G7:G8"/>
    <mergeCell ref="B71:F71"/>
    <mergeCell ref="B43:G43"/>
    <mergeCell ref="B56:E56"/>
    <mergeCell ref="B57:G57"/>
    <mergeCell ref="B63:E63"/>
    <mergeCell ref="B64:G64"/>
    <mergeCell ref="B70:E70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66" fitToHeight="2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D1:L12"/>
  <sheetViews>
    <sheetView showGridLines="0" topLeftCell="D1" zoomScaleNormal="100" zoomScaleSheetLayoutView="100" workbookViewId="0">
      <selection activeCell="D1" sqref="A1:XFD1048576"/>
    </sheetView>
  </sheetViews>
  <sheetFormatPr defaultRowHeight="15"/>
  <cols>
    <col min="4" max="4" width="8.7109375" bestFit="1" customWidth="1"/>
    <col min="5" max="5" width="19.7109375" bestFit="1" customWidth="1"/>
    <col min="6" max="6" width="7.28515625" bestFit="1" customWidth="1"/>
    <col min="7" max="7" width="10" bestFit="1" customWidth="1"/>
    <col min="8" max="8" width="14.28515625" bestFit="1" customWidth="1"/>
    <col min="9" max="9" width="23.140625" bestFit="1" customWidth="1"/>
    <col min="10" max="10" width="9.85546875" bestFit="1" customWidth="1"/>
    <col min="11" max="11" width="23.7109375" style="311" bestFit="1" customWidth="1"/>
    <col min="12" max="12" width="14" bestFit="1" customWidth="1"/>
  </cols>
  <sheetData>
    <row r="1" spans="4:12" ht="15.75">
      <c r="D1" s="478" t="s">
        <v>1</v>
      </c>
      <c r="E1" s="479" t="s">
        <v>155</v>
      </c>
      <c r="F1" s="479" t="s">
        <v>293</v>
      </c>
      <c r="G1" s="479" t="s">
        <v>126</v>
      </c>
      <c r="H1" s="479" t="s">
        <v>127</v>
      </c>
      <c r="I1" s="479" t="s">
        <v>817</v>
      </c>
      <c r="J1" s="479" t="s">
        <v>818</v>
      </c>
      <c r="K1" s="480" t="s">
        <v>819</v>
      </c>
      <c r="L1" s="481" t="s">
        <v>6</v>
      </c>
    </row>
    <row r="2" spans="4:12">
      <c r="D2" s="3" t="s">
        <v>182</v>
      </c>
      <c r="E2" s="4" t="s">
        <v>183</v>
      </c>
      <c r="F2" s="4" t="s">
        <v>55</v>
      </c>
      <c r="G2" s="190" t="s">
        <v>184</v>
      </c>
      <c r="H2" s="314">
        <v>12842.076409665748</v>
      </c>
      <c r="I2" s="312">
        <v>7.2969999999999997</v>
      </c>
      <c r="J2" s="312">
        <v>199.5318</v>
      </c>
      <c r="K2" s="313">
        <v>21.85</v>
      </c>
      <c r="L2" s="313">
        <v>280599.45</v>
      </c>
    </row>
    <row r="3" spans="4:12">
      <c r="D3" s="3" t="s">
        <v>185</v>
      </c>
      <c r="E3" s="4" t="s">
        <v>186</v>
      </c>
      <c r="F3" s="4" t="s">
        <v>55</v>
      </c>
      <c r="G3" s="190" t="s">
        <v>184</v>
      </c>
      <c r="H3" s="314">
        <v>6780.9663899999996</v>
      </c>
      <c r="I3" s="312">
        <v>10.4572</v>
      </c>
      <c r="J3" s="312">
        <v>173.8279</v>
      </c>
      <c r="K3" s="313">
        <v>28.63</v>
      </c>
      <c r="L3" s="313">
        <v>194139.17</v>
      </c>
    </row>
    <row r="4" spans="4:12">
      <c r="D4" s="3" t="s">
        <v>187</v>
      </c>
      <c r="E4" s="4" t="s">
        <v>188</v>
      </c>
      <c r="F4" s="4" t="s">
        <v>55</v>
      </c>
      <c r="G4" s="190" t="s">
        <v>184</v>
      </c>
      <c r="H4" s="314">
        <v>5948.6369999999997</v>
      </c>
      <c r="I4" s="312">
        <v>10.458399999999999</v>
      </c>
      <c r="J4" s="312">
        <v>173.0514</v>
      </c>
      <c r="K4" s="313">
        <v>28.55</v>
      </c>
      <c r="L4" s="313">
        <v>169833.67</v>
      </c>
    </row>
    <row r="5" spans="4:12">
      <c r="D5" s="3" t="s">
        <v>469</v>
      </c>
      <c r="E5" s="4" t="s">
        <v>470</v>
      </c>
      <c r="F5" s="4" t="s">
        <v>55</v>
      </c>
      <c r="G5" s="190" t="s">
        <v>184</v>
      </c>
      <c r="H5" s="314">
        <v>2592</v>
      </c>
      <c r="I5" s="312">
        <v>7.7519</v>
      </c>
      <c r="J5" s="312">
        <v>195.33150000000001</v>
      </c>
      <c r="K5" s="313">
        <v>22.89</v>
      </c>
      <c r="L5" s="313">
        <v>59330.879999999997</v>
      </c>
    </row>
    <row r="6" spans="4:12">
      <c r="D6" s="3" t="s">
        <v>197</v>
      </c>
      <c r="E6" s="4" t="s">
        <v>198</v>
      </c>
      <c r="F6" s="4" t="s">
        <v>55</v>
      </c>
      <c r="G6" s="190" t="s">
        <v>184</v>
      </c>
      <c r="H6" s="314">
        <v>503.65374236091611</v>
      </c>
      <c r="I6" s="312">
        <v>9.1554000000000002</v>
      </c>
      <c r="J6" s="312">
        <v>192.52260000000001</v>
      </c>
      <c r="K6" s="313">
        <v>26.78</v>
      </c>
      <c r="L6" s="313">
        <v>13487.75</v>
      </c>
    </row>
    <row r="7" spans="4:12">
      <c r="D7" s="3" t="s">
        <v>189</v>
      </c>
      <c r="E7" s="4" t="s">
        <v>190</v>
      </c>
      <c r="F7" s="4" t="s">
        <v>55</v>
      </c>
      <c r="G7" s="190" t="s">
        <v>184</v>
      </c>
      <c r="H7" s="314">
        <v>458.74542663967327</v>
      </c>
      <c r="I7" s="312">
        <v>10.450799999999999</v>
      </c>
      <c r="J7" s="312">
        <v>172.64570000000001</v>
      </c>
      <c r="K7" s="313">
        <v>28.5</v>
      </c>
      <c r="L7" s="313">
        <v>13074.38</v>
      </c>
    </row>
    <row r="8" spans="4:12">
      <c r="D8" s="3" t="s">
        <v>191</v>
      </c>
      <c r="E8" s="4" t="s">
        <v>192</v>
      </c>
      <c r="F8" s="4" t="s">
        <v>55</v>
      </c>
      <c r="G8" s="190" t="s">
        <v>184</v>
      </c>
      <c r="H8" s="314">
        <v>54.925261096605738</v>
      </c>
      <c r="I8" s="312">
        <v>10.458500000000001</v>
      </c>
      <c r="J8" s="312">
        <v>174.77170000000001</v>
      </c>
      <c r="K8" s="313">
        <v>28.73</v>
      </c>
      <c r="L8" s="313">
        <v>1578.14</v>
      </c>
    </row>
    <row r="9" spans="4:12">
      <c r="D9" s="3" t="s">
        <v>471</v>
      </c>
      <c r="E9" s="4" t="s">
        <v>472</v>
      </c>
      <c r="F9" s="4" t="s">
        <v>55</v>
      </c>
      <c r="G9" s="190" t="s">
        <v>184</v>
      </c>
      <c r="H9" s="314">
        <v>90.766893340684376</v>
      </c>
      <c r="I9" s="312">
        <v>7.2915999999999999</v>
      </c>
      <c r="J9" s="312">
        <v>196.3451</v>
      </c>
      <c r="K9" s="313">
        <v>21.61</v>
      </c>
      <c r="L9" s="313">
        <v>1961.54</v>
      </c>
    </row>
    <row r="10" spans="4:12">
      <c r="D10" s="3" t="s">
        <v>193</v>
      </c>
      <c r="E10" s="4" t="s">
        <v>194</v>
      </c>
      <c r="F10" s="4" t="s">
        <v>55</v>
      </c>
      <c r="G10" s="190" t="s">
        <v>184</v>
      </c>
      <c r="H10" s="314">
        <v>60.5625</v>
      </c>
      <c r="I10" s="312">
        <v>10.4565</v>
      </c>
      <c r="J10" s="312">
        <v>173.93049999999999</v>
      </c>
      <c r="K10" s="313">
        <v>28.64</v>
      </c>
      <c r="L10" s="313">
        <v>1734.44</v>
      </c>
    </row>
    <row r="11" spans="4:12" ht="15.75" thickBot="1">
      <c r="D11" s="3" t="s">
        <v>195</v>
      </c>
      <c r="E11" s="4" t="s">
        <v>196</v>
      </c>
      <c r="F11" s="4" t="s">
        <v>55</v>
      </c>
      <c r="G11" s="190" t="s">
        <v>184</v>
      </c>
      <c r="H11" s="314">
        <v>82702.852832132034</v>
      </c>
      <c r="I11" s="312">
        <v>7.0446</v>
      </c>
      <c r="J11" s="312">
        <v>202.47569999999999</v>
      </c>
      <c r="K11" s="313">
        <v>21.31</v>
      </c>
      <c r="L11" s="313">
        <v>1762397.73</v>
      </c>
    </row>
    <row r="12" spans="4:12" ht="15.75" thickBot="1">
      <c r="D12" s="821" t="s">
        <v>304</v>
      </c>
      <c r="E12" s="822"/>
      <c r="F12" s="822"/>
      <c r="G12" s="822"/>
      <c r="H12" s="822"/>
      <c r="I12" s="822"/>
      <c r="J12" s="822"/>
      <c r="K12" s="822"/>
      <c r="L12" s="823"/>
    </row>
  </sheetData>
  <mergeCells count="1">
    <mergeCell ref="D12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G40"/>
  <sheetViews>
    <sheetView showGridLines="0" zoomScale="55" zoomScaleNormal="55" workbookViewId="0">
      <selection activeCell="AG56" sqref="AG56"/>
    </sheetView>
  </sheetViews>
  <sheetFormatPr defaultRowHeight="15"/>
  <cols>
    <col min="5" max="5" width="91.42578125" style="2" customWidth="1"/>
    <col min="6" max="7" width="0" style="504" hidden="1" customWidth="1"/>
  </cols>
  <sheetData>
    <row r="1" spans="3:7" ht="15.75" thickBot="1"/>
    <row r="2" spans="3:7" ht="31.5">
      <c r="C2" s="506" t="s">
        <v>293</v>
      </c>
      <c r="D2" s="507" t="s">
        <v>1</v>
      </c>
      <c r="E2" s="536" t="s">
        <v>155</v>
      </c>
      <c r="F2" s="533" t="s">
        <v>957</v>
      </c>
      <c r="G2" s="508" t="s">
        <v>958</v>
      </c>
    </row>
    <row r="3" spans="3:7">
      <c r="C3" s="509" t="s">
        <v>55</v>
      </c>
      <c r="D3" s="505" t="s">
        <v>294</v>
      </c>
      <c r="E3" s="537" t="s">
        <v>1112</v>
      </c>
      <c r="F3" s="534"/>
      <c r="G3" s="510"/>
    </row>
    <row r="4" spans="3:7" ht="30">
      <c r="C4" s="509" t="s">
        <v>55</v>
      </c>
      <c r="D4" s="505" t="s">
        <v>443</v>
      </c>
      <c r="E4" s="537" t="s">
        <v>1111</v>
      </c>
      <c r="F4" s="534"/>
      <c r="G4" s="510"/>
    </row>
    <row r="5" spans="3:7">
      <c r="C5" s="509" t="s">
        <v>55</v>
      </c>
      <c r="D5" s="505" t="s">
        <v>295</v>
      </c>
      <c r="E5" s="537" t="s">
        <v>1113</v>
      </c>
      <c r="F5" s="534"/>
      <c r="G5" s="510"/>
    </row>
    <row r="6" spans="3:7">
      <c r="C6" s="509" t="s">
        <v>55</v>
      </c>
      <c r="D6" s="505" t="s">
        <v>178</v>
      </c>
      <c r="E6" s="537" t="s">
        <v>311</v>
      </c>
      <c r="F6" s="534"/>
      <c r="G6" s="510"/>
    </row>
    <row r="7" spans="3:7">
      <c r="C7" s="509" t="s">
        <v>55</v>
      </c>
      <c r="D7" s="505" t="s">
        <v>942</v>
      </c>
      <c r="E7" s="537" t="s">
        <v>945</v>
      </c>
      <c r="F7" s="534"/>
      <c r="G7" s="510"/>
    </row>
    <row r="8" spans="3:7">
      <c r="C8" s="509" t="s">
        <v>55</v>
      </c>
      <c r="D8" s="505" t="s">
        <v>179</v>
      </c>
      <c r="E8" s="537" t="s">
        <v>312</v>
      </c>
      <c r="F8" s="534"/>
      <c r="G8" s="510"/>
    </row>
    <row r="9" spans="3:7">
      <c r="C9" s="509" t="s">
        <v>55</v>
      </c>
      <c r="D9" s="505" t="s">
        <v>181</v>
      </c>
      <c r="E9" s="537" t="s">
        <v>314</v>
      </c>
      <c r="F9" s="534"/>
      <c r="G9" s="510"/>
    </row>
    <row r="10" spans="3:7">
      <c r="C10" s="509" t="s">
        <v>55</v>
      </c>
      <c r="D10" s="505" t="s">
        <v>180</v>
      </c>
      <c r="E10" s="537" t="s">
        <v>313</v>
      </c>
      <c r="F10" s="534"/>
      <c r="G10" s="510"/>
    </row>
    <row r="11" spans="3:7">
      <c r="C11" s="509" t="s">
        <v>55</v>
      </c>
      <c r="D11" s="505" t="s">
        <v>444</v>
      </c>
      <c r="E11" s="537" t="s">
        <v>463</v>
      </c>
      <c r="F11" s="534"/>
      <c r="G11" s="510"/>
    </row>
    <row r="12" spans="3:7">
      <c r="C12" s="509" t="s">
        <v>55</v>
      </c>
      <c r="D12" s="505" t="s">
        <v>445</v>
      </c>
      <c r="E12" s="537" t="s">
        <v>464</v>
      </c>
      <c r="F12" s="534"/>
      <c r="G12" s="510"/>
    </row>
    <row r="13" spans="3:7">
      <c r="C13" s="509" t="s">
        <v>55</v>
      </c>
      <c r="D13" s="505" t="s">
        <v>446</v>
      </c>
      <c r="E13" s="537" t="s">
        <v>465</v>
      </c>
      <c r="F13" s="534"/>
      <c r="G13" s="510"/>
    </row>
    <row r="14" spans="3:7">
      <c r="C14" s="509" t="s">
        <v>55</v>
      </c>
      <c r="D14" s="505" t="s">
        <v>447</v>
      </c>
      <c r="E14" s="537" t="s">
        <v>457</v>
      </c>
      <c r="F14" s="534"/>
      <c r="G14" s="510"/>
    </row>
    <row r="15" spans="3:7">
      <c r="C15" s="509" t="s">
        <v>55</v>
      </c>
      <c r="D15" s="505" t="s">
        <v>199</v>
      </c>
      <c r="E15" s="537" t="s">
        <v>1114</v>
      </c>
      <c r="F15" s="534"/>
      <c r="G15" s="510"/>
    </row>
    <row r="16" spans="3:7">
      <c r="C16" s="509" t="s">
        <v>55</v>
      </c>
      <c r="D16" s="505" t="s">
        <v>448</v>
      </c>
      <c r="E16" s="537" t="s">
        <v>458</v>
      </c>
      <c r="F16" s="534"/>
      <c r="G16" s="510"/>
    </row>
    <row r="17" spans="3:7">
      <c r="C17" s="509" t="s">
        <v>55</v>
      </c>
      <c r="D17" s="505" t="s">
        <v>177</v>
      </c>
      <c r="E17" s="537" t="s">
        <v>310</v>
      </c>
      <c r="F17" s="534"/>
      <c r="G17" s="510"/>
    </row>
    <row r="18" spans="3:7">
      <c r="C18" s="509" t="s">
        <v>55</v>
      </c>
      <c r="D18" s="505" t="s">
        <v>449</v>
      </c>
      <c r="E18" s="537" t="s">
        <v>466</v>
      </c>
      <c r="F18" s="534"/>
      <c r="G18" s="510"/>
    </row>
    <row r="19" spans="3:7">
      <c r="C19" s="509" t="s">
        <v>55</v>
      </c>
      <c r="D19" s="505" t="s">
        <v>296</v>
      </c>
      <c r="E19" s="537" t="s">
        <v>1115</v>
      </c>
      <c r="F19" s="534"/>
      <c r="G19" s="510"/>
    </row>
    <row r="20" spans="3:7">
      <c r="C20" s="509" t="s">
        <v>55</v>
      </c>
      <c r="D20" s="505" t="s">
        <v>450</v>
      </c>
      <c r="E20" s="537" t="s">
        <v>459</v>
      </c>
      <c r="F20" s="534"/>
      <c r="G20" s="510"/>
    </row>
    <row r="21" spans="3:7">
      <c r="C21" s="509" t="s">
        <v>55</v>
      </c>
      <c r="D21" s="505" t="s">
        <v>297</v>
      </c>
      <c r="E21" s="537" t="s">
        <v>1116</v>
      </c>
      <c r="F21" s="534"/>
      <c r="G21" s="510"/>
    </row>
    <row r="22" spans="3:7">
      <c r="C22" s="509" t="s">
        <v>55</v>
      </c>
      <c r="D22" s="505" t="s">
        <v>951</v>
      </c>
      <c r="E22" s="537" t="s">
        <v>1117</v>
      </c>
      <c r="F22" s="534"/>
      <c r="G22" s="510"/>
    </row>
    <row r="23" spans="3:7">
      <c r="C23" s="509" t="s">
        <v>55</v>
      </c>
      <c r="D23" s="505" t="s">
        <v>953</v>
      </c>
      <c r="E23" s="537" t="s">
        <v>1118</v>
      </c>
      <c r="F23" s="534"/>
      <c r="G23" s="510"/>
    </row>
    <row r="24" spans="3:7">
      <c r="C24" s="509" t="s">
        <v>55</v>
      </c>
      <c r="D24" s="505" t="s">
        <v>298</v>
      </c>
      <c r="E24" s="537" t="s">
        <v>1119</v>
      </c>
      <c r="F24" s="534"/>
      <c r="G24" s="510"/>
    </row>
    <row r="25" spans="3:7">
      <c r="C25" s="509" t="s">
        <v>55</v>
      </c>
      <c r="D25" s="505" t="s">
        <v>299</v>
      </c>
      <c r="E25" s="537" t="s">
        <v>1120</v>
      </c>
      <c r="F25" s="534"/>
      <c r="G25" s="510"/>
    </row>
    <row r="26" spans="3:7">
      <c r="C26" s="509" t="s">
        <v>55</v>
      </c>
      <c r="D26" s="505" t="s">
        <v>306</v>
      </c>
      <c r="E26" s="537" t="s">
        <v>1121</v>
      </c>
      <c r="F26" s="534"/>
      <c r="G26" s="510"/>
    </row>
    <row r="27" spans="3:7">
      <c r="C27" s="509" t="s">
        <v>55</v>
      </c>
      <c r="D27" s="505" t="s">
        <v>451</v>
      </c>
      <c r="E27" s="537" t="s">
        <v>1110</v>
      </c>
      <c r="F27" s="534"/>
      <c r="G27" s="510"/>
    </row>
    <row r="28" spans="3:7">
      <c r="C28" s="509" t="s">
        <v>55</v>
      </c>
      <c r="D28" s="505" t="s">
        <v>300</v>
      </c>
      <c r="E28" s="537" t="s">
        <v>1122</v>
      </c>
      <c r="F28" s="534"/>
      <c r="G28" s="510"/>
    </row>
    <row r="29" spans="3:7">
      <c r="C29" s="509" t="s">
        <v>55</v>
      </c>
      <c r="D29" s="505" t="s">
        <v>814</v>
      </c>
      <c r="E29" s="537" t="s">
        <v>815</v>
      </c>
      <c r="F29" s="534"/>
      <c r="G29" s="510"/>
    </row>
    <row r="30" spans="3:7">
      <c r="C30" s="509" t="s">
        <v>55</v>
      </c>
      <c r="D30" s="505" t="s">
        <v>452</v>
      </c>
      <c r="E30" s="537" t="s">
        <v>460</v>
      </c>
      <c r="F30" s="534"/>
      <c r="G30" s="510"/>
    </row>
    <row r="31" spans="3:7">
      <c r="C31" s="509" t="s">
        <v>55</v>
      </c>
      <c r="D31" s="505" t="s">
        <v>453</v>
      </c>
      <c r="E31" s="537" t="s">
        <v>467</v>
      </c>
      <c r="F31" s="534"/>
      <c r="G31" s="510"/>
    </row>
    <row r="32" spans="3:7">
      <c r="C32" s="509" t="s">
        <v>55</v>
      </c>
      <c r="D32" s="505" t="s">
        <v>301</v>
      </c>
      <c r="E32" s="537" t="s">
        <v>1123</v>
      </c>
      <c r="F32" s="534"/>
      <c r="G32" s="510"/>
    </row>
    <row r="33" spans="3:7">
      <c r="C33" s="509" t="s">
        <v>55</v>
      </c>
      <c r="D33" s="505" t="s">
        <v>454</v>
      </c>
      <c r="E33" s="537" t="s">
        <v>461</v>
      </c>
      <c r="F33" s="534"/>
      <c r="G33" s="510"/>
    </row>
    <row r="34" spans="3:7">
      <c r="C34" s="509" t="s">
        <v>55</v>
      </c>
      <c r="D34" s="505" t="s">
        <v>302</v>
      </c>
      <c r="E34" s="537" t="s">
        <v>1124</v>
      </c>
      <c r="F34" s="534"/>
      <c r="G34" s="510"/>
    </row>
    <row r="35" spans="3:7">
      <c r="C35" s="509" t="s">
        <v>55</v>
      </c>
      <c r="D35" s="505" t="s">
        <v>303</v>
      </c>
      <c r="E35" s="537" t="s">
        <v>1125</v>
      </c>
      <c r="F35" s="534"/>
      <c r="G35" s="510"/>
    </row>
    <row r="36" spans="3:7">
      <c r="C36" s="509" t="s">
        <v>55</v>
      </c>
      <c r="D36" s="505" t="s">
        <v>455</v>
      </c>
      <c r="E36" s="537" t="s">
        <v>468</v>
      </c>
      <c r="F36" s="534"/>
      <c r="G36" s="510"/>
    </row>
    <row r="37" spans="3:7">
      <c r="C37" s="509" t="s">
        <v>55</v>
      </c>
      <c r="D37" s="505" t="s">
        <v>456</v>
      </c>
      <c r="E37" s="537" t="s">
        <v>462</v>
      </c>
      <c r="F37" s="534"/>
      <c r="G37" s="510"/>
    </row>
    <row r="38" spans="3:7">
      <c r="C38" s="509" t="s">
        <v>55</v>
      </c>
      <c r="D38" s="505" t="s">
        <v>943</v>
      </c>
      <c r="E38" s="537" t="s">
        <v>946</v>
      </c>
      <c r="F38" s="534"/>
      <c r="G38" s="510"/>
    </row>
    <row r="39" spans="3:7">
      <c r="C39" s="509" t="s">
        <v>55</v>
      </c>
      <c r="D39" s="505" t="s">
        <v>944</v>
      </c>
      <c r="E39" s="537" t="s">
        <v>947</v>
      </c>
      <c r="F39" s="534"/>
      <c r="G39" s="510"/>
    </row>
    <row r="40" spans="3:7" ht="15.75" thickBot="1">
      <c r="C40" s="509" t="s">
        <v>55</v>
      </c>
      <c r="D40" s="532" t="s">
        <v>624</v>
      </c>
      <c r="E40" s="538" t="s">
        <v>1126</v>
      </c>
      <c r="F40" s="535"/>
      <c r="G40" s="511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scale="84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V37"/>
  <sheetViews>
    <sheetView showGridLines="0" topLeftCell="B1" zoomScale="70" zoomScaleNormal="70" workbookViewId="0">
      <selection activeCell="O25" sqref="O25"/>
    </sheetView>
  </sheetViews>
  <sheetFormatPr defaultColWidth="9.140625" defaultRowHeight="15"/>
  <cols>
    <col min="1" max="1" width="9.140625" style="146"/>
    <col min="2" max="2" width="12.85546875" style="146" customWidth="1"/>
    <col min="3" max="3" width="78.28515625" style="146" customWidth="1"/>
    <col min="4" max="4" width="11" style="146" customWidth="1"/>
    <col min="5" max="5" width="25.42578125" style="146" customWidth="1"/>
    <col min="6" max="7" width="11.85546875" style="146" customWidth="1"/>
    <col min="8" max="8" width="13.28515625" style="146" customWidth="1"/>
    <col min="9" max="9" width="11.5703125" style="146" customWidth="1"/>
    <col min="10" max="10" width="12.7109375" style="146" customWidth="1"/>
    <col min="11" max="11" width="9.85546875" style="146" customWidth="1"/>
    <col min="12" max="12" width="13.5703125" style="146" customWidth="1"/>
    <col min="13" max="13" width="10.28515625" style="146" customWidth="1"/>
    <col min="14" max="14" width="13.7109375" style="146" customWidth="1"/>
    <col min="15" max="15" width="9.85546875" style="146" customWidth="1"/>
    <col min="16" max="16" width="8.28515625" style="146" customWidth="1"/>
    <col min="17" max="17" width="9.140625" style="146" customWidth="1"/>
    <col min="18" max="18" width="17.140625" style="146" customWidth="1"/>
    <col min="19" max="19" width="15.7109375" style="146" customWidth="1"/>
    <col min="20" max="20" width="14.7109375" style="146" customWidth="1"/>
    <col min="21" max="21" width="16.28515625" style="146" customWidth="1"/>
    <col min="22" max="16384" width="9.140625" style="146"/>
  </cols>
  <sheetData>
    <row r="2" spans="2:22" ht="18">
      <c r="B2" s="824" t="s">
        <v>247</v>
      </c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825"/>
      <c r="S2" s="825"/>
      <c r="T2" s="825"/>
      <c r="U2" s="825"/>
    </row>
    <row r="3" spans="2:22" ht="72" customHeight="1">
      <c r="B3" s="826" t="s">
        <v>1</v>
      </c>
      <c r="C3" s="826" t="s">
        <v>248</v>
      </c>
      <c r="D3" s="826" t="s">
        <v>249</v>
      </c>
      <c r="E3" s="826" t="s">
        <v>250</v>
      </c>
      <c r="F3" s="826" t="s">
        <v>251</v>
      </c>
      <c r="G3" s="826" t="s">
        <v>252</v>
      </c>
      <c r="H3" s="826" t="s">
        <v>253</v>
      </c>
      <c r="I3" s="826" t="s">
        <v>254</v>
      </c>
      <c r="J3" s="661" t="s">
        <v>255</v>
      </c>
      <c r="K3" s="826" t="s">
        <v>256</v>
      </c>
      <c r="L3" s="661" t="s">
        <v>257</v>
      </c>
      <c r="M3" s="661" t="s">
        <v>258</v>
      </c>
      <c r="N3" s="661" t="s">
        <v>259</v>
      </c>
      <c r="O3" s="826" t="s">
        <v>201</v>
      </c>
      <c r="P3" s="826" t="s">
        <v>260</v>
      </c>
      <c r="Q3" s="826" t="s">
        <v>261</v>
      </c>
      <c r="R3" s="1073" t="s">
        <v>262</v>
      </c>
      <c r="S3" s="1074"/>
      <c r="T3" s="1073" t="s">
        <v>263</v>
      </c>
      <c r="U3" s="1074"/>
    </row>
    <row r="4" spans="2:22" ht="36">
      <c r="B4" s="827"/>
      <c r="C4" s="827"/>
      <c r="D4" s="827"/>
      <c r="E4" s="827"/>
      <c r="F4" s="827"/>
      <c r="G4" s="827"/>
      <c r="H4" s="827"/>
      <c r="I4" s="827"/>
      <c r="J4" s="661" t="s">
        <v>264</v>
      </c>
      <c r="K4" s="827"/>
      <c r="L4" s="661" t="s">
        <v>264</v>
      </c>
      <c r="M4" s="661" t="s">
        <v>264</v>
      </c>
      <c r="N4" s="661" t="s">
        <v>265</v>
      </c>
      <c r="O4" s="827"/>
      <c r="P4" s="827"/>
      <c r="Q4" s="827"/>
      <c r="R4" s="147" t="s">
        <v>266</v>
      </c>
      <c r="S4" s="147" t="s">
        <v>267</v>
      </c>
      <c r="T4" s="147" t="s">
        <v>266</v>
      </c>
      <c r="U4" s="147" t="s">
        <v>267</v>
      </c>
    </row>
    <row r="5" spans="2:22" ht="18" customHeight="1">
      <c r="B5" s="831" t="s">
        <v>268</v>
      </c>
      <c r="C5" s="832"/>
      <c r="D5" s="832"/>
      <c r="E5" s="833"/>
      <c r="F5" s="1080" t="s">
        <v>269</v>
      </c>
      <c r="G5" s="1081"/>
      <c r="H5" s="1081"/>
      <c r="I5" s="1081"/>
      <c r="J5" s="1081"/>
      <c r="K5" s="1081"/>
      <c r="L5" s="1081"/>
      <c r="M5" s="1081"/>
      <c r="N5" s="1081"/>
      <c r="O5" s="1081"/>
      <c r="P5" s="1081"/>
      <c r="Q5" s="1081"/>
      <c r="R5" s="1081"/>
      <c r="S5" s="1081"/>
      <c r="T5" s="1081"/>
      <c r="U5" s="1081"/>
    </row>
    <row r="6" spans="2:22" ht="36">
      <c r="B6" s="148" t="s">
        <v>453</v>
      </c>
      <c r="C6" s="149" t="s">
        <v>781</v>
      </c>
      <c r="D6" s="150" t="s">
        <v>270</v>
      </c>
      <c r="E6" s="151" t="s">
        <v>120</v>
      </c>
      <c r="F6" s="152">
        <v>60</v>
      </c>
      <c r="G6" s="152">
        <v>50</v>
      </c>
      <c r="H6" s="153">
        <v>567.39</v>
      </c>
      <c r="I6" s="153">
        <v>24.61</v>
      </c>
      <c r="J6" s="153">
        <v>9.94</v>
      </c>
      <c r="K6" s="153">
        <v>104</v>
      </c>
      <c r="L6" s="153">
        <v>0.5</v>
      </c>
      <c r="M6" s="153">
        <v>10.44</v>
      </c>
      <c r="N6" s="154">
        <v>32.200000000000003</v>
      </c>
      <c r="O6" s="153">
        <v>3</v>
      </c>
      <c r="P6" s="153">
        <v>2</v>
      </c>
      <c r="Q6" s="153">
        <v>0.5</v>
      </c>
      <c r="R6" s="398">
        <v>381.77420000000001</v>
      </c>
      <c r="S6" s="155">
        <v>11793.106644000001</v>
      </c>
      <c r="T6" s="398">
        <v>378.23540000000003</v>
      </c>
      <c r="U6" s="155">
        <v>11687.579628000001</v>
      </c>
      <c r="V6" s="146" t="s">
        <v>625</v>
      </c>
    </row>
    <row r="7" spans="2:22" ht="18">
      <c r="B7" s="148" t="s">
        <v>451</v>
      </c>
      <c r="C7" s="149" t="s">
        <v>1188</v>
      </c>
      <c r="D7" s="150" t="s">
        <v>270</v>
      </c>
      <c r="E7" s="151" t="s">
        <v>120</v>
      </c>
      <c r="F7" s="152">
        <v>60</v>
      </c>
      <c r="G7" s="152">
        <v>50</v>
      </c>
      <c r="H7" s="153">
        <v>567.39</v>
      </c>
      <c r="I7" s="153">
        <v>24.61</v>
      </c>
      <c r="J7" s="153">
        <v>9.94</v>
      </c>
      <c r="K7" s="153">
        <v>104</v>
      </c>
      <c r="L7" s="153">
        <v>0.5</v>
      </c>
      <c r="M7" s="153">
        <v>10.44</v>
      </c>
      <c r="N7" s="154">
        <v>32.200000000000003</v>
      </c>
      <c r="O7" s="153">
        <v>2</v>
      </c>
      <c r="P7" s="153">
        <v>2</v>
      </c>
      <c r="Q7" s="153">
        <v>1</v>
      </c>
      <c r="R7" s="398">
        <v>381.77420000000001</v>
      </c>
      <c r="S7" s="155">
        <v>15724.142191999999</v>
      </c>
      <c r="T7" s="398">
        <v>378.23540000000003</v>
      </c>
      <c r="U7" s="155">
        <v>15583.439504</v>
      </c>
    </row>
    <row r="8" spans="2:22" ht="18">
      <c r="B8" s="148" t="s">
        <v>452</v>
      </c>
      <c r="C8" s="149" t="s">
        <v>758</v>
      </c>
      <c r="D8" s="150" t="s">
        <v>270</v>
      </c>
      <c r="E8" s="151" t="s">
        <v>120</v>
      </c>
      <c r="F8" s="152">
        <v>60</v>
      </c>
      <c r="G8" s="152">
        <v>50</v>
      </c>
      <c r="H8" s="153">
        <v>567.39</v>
      </c>
      <c r="I8" s="153">
        <v>24.61</v>
      </c>
      <c r="J8" s="153">
        <v>9.94</v>
      </c>
      <c r="K8" s="153">
        <v>104</v>
      </c>
      <c r="L8" s="153">
        <v>0.5</v>
      </c>
      <c r="M8" s="153">
        <v>10.44</v>
      </c>
      <c r="N8" s="154">
        <v>32.200000000000003</v>
      </c>
      <c r="O8" s="153">
        <v>2</v>
      </c>
      <c r="P8" s="153">
        <v>2</v>
      </c>
      <c r="Q8" s="153">
        <v>1</v>
      </c>
      <c r="R8" s="398">
        <v>381.77420000000001</v>
      </c>
      <c r="S8" s="155">
        <v>15724.142191999999</v>
      </c>
      <c r="T8" s="398">
        <v>378.23540000000003</v>
      </c>
      <c r="U8" s="155">
        <v>15583.439504</v>
      </c>
    </row>
    <row r="9" spans="2:22" ht="18">
      <c r="B9" s="148" t="s">
        <v>455</v>
      </c>
      <c r="C9" s="149" t="s">
        <v>782</v>
      </c>
      <c r="D9" s="150" t="s">
        <v>270</v>
      </c>
      <c r="E9" s="151" t="s">
        <v>120</v>
      </c>
      <c r="F9" s="152">
        <v>60</v>
      </c>
      <c r="G9" s="152">
        <v>50</v>
      </c>
      <c r="H9" s="153">
        <v>567.39</v>
      </c>
      <c r="I9" s="153">
        <v>24.61</v>
      </c>
      <c r="J9" s="153">
        <v>9.94</v>
      </c>
      <c r="K9" s="153">
        <v>104</v>
      </c>
      <c r="L9" s="153">
        <v>0.5</v>
      </c>
      <c r="M9" s="153">
        <v>10.44</v>
      </c>
      <c r="N9" s="154">
        <v>32.200000000000003</v>
      </c>
      <c r="O9" s="153">
        <v>2</v>
      </c>
      <c r="P9" s="153">
        <v>2</v>
      </c>
      <c r="Q9" s="153">
        <v>0.5</v>
      </c>
      <c r="R9" s="398">
        <v>381.77420000000001</v>
      </c>
      <c r="S9" s="155">
        <v>7862.0710959999997</v>
      </c>
      <c r="T9" s="398">
        <v>378.23540000000003</v>
      </c>
      <c r="U9" s="155">
        <v>7791.719752</v>
      </c>
    </row>
    <row r="10" spans="2:22" ht="36">
      <c r="B10" s="148" t="s">
        <v>449</v>
      </c>
      <c r="C10" s="149" t="s">
        <v>779</v>
      </c>
      <c r="D10" s="150" t="s">
        <v>270</v>
      </c>
      <c r="E10" s="151" t="s">
        <v>120</v>
      </c>
      <c r="F10" s="152">
        <v>60</v>
      </c>
      <c r="G10" s="152">
        <v>50</v>
      </c>
      <c r="H10" s="153">
        <v>567.39</v>
      </c>
      <c r="I10" s="153">
        <v>24.61</v>
      </c>
      <c r="J10" s="153">
        <v>9.94</v>
      </c>
      <c r="K10" s="153">
        <v>104</v>
      </c>
      <c r="L10" s="153">
        <v>0.5</v>
      </c>
      <c r="M10" s="153">
        <v>10.44</v>
      </c>
      <c r="N10" s="154">
        <v>32.200000000000003</v>
      </c>
      <c r="O10" s="153">
        <v>1</v>
      </c>
      <c r="P10" s="153">
        <v>2</v>
      </c>
      <c r="Q10" s="153">
        <v>1</v>
      </c>
      <c r="R10" s="398">
        <v>381.77420000000001</v>
      </c>
      <c r="S10" s="155">
        <v>7862.0710959999997</v>
      </c>
      <c r="T10" s="398">
        <v>378.23540000000003</v>
      </c>
      <c r="U10" s="155">
        <v>7791.719752</v>
      </c>
    </row>
    <row r="11" spans="2:22" ht="18">
      <c r="B11" s="148" t="s">
        <v>943</v>
      </c>
      <c r="C11" s="149" t="s">
        <v>955</v>
      </c>
      <c r="D11" s="150" t="s">
        <v>270</v>
      </c>
      <c r="E11" s="151" t="s">
        <v>120</v>
      </c>
      <c r="F11" s="152">
        <v>60</v>
      </c>
      <c r="G11" s="152">
        <v>50</v>
      </c>
      <c r="H11" s="153">
        <v>567.39</v>
      </c>
      <c r="I11" s="153">
        <v>24.61</v>
      </c>
      <c r="J11" s="153">
        <v>9.94</v>
      </c>
      <c r="K11" s="153">
        <v>104</v>
      </c>
      <c r="L11" s="153">
        <v>0.5</v>
      </c>
      <c r="M11" s="153">
        <v>10.44</v>
      </c>
      <c r="N11" s="154">
        <v>32.200000000000003</v>
      </c>
      <c r="O11" s="153">
        <v>1</v>
      </c>
      <c r="P11" s="153">
        <v>2</v>
      </c>
      <c r="Q11" s="153">
        <v>1</v>
      </c>
      <c r="R11" s="398">
        <v>381.77420000000001</v>
      </c>
      <c r="S11" s="155">
        <v>7862.0710959999997</v>
      </c>
      <c r="T11" s="398">
        <v>378.23540000000003</v>
      </c>
      <c r="U11" s="155">
        <v>7791.719752</v>
      </c>
    </row>
    <row r="12" spans="2:22" ht="36">
      <c r="B12" s="148" t="s">
        <v>454</v>
      </c>
      <c r="C12" s="149" t="s">
        <v>759</v>
      </c>
      <c r="D12" s="150" t="s">
        <v>270</v>
      </c>
      <c r="E12" s="151" t="s">
        <v>120</v>
      </c>
      <c r="F12" s="152">
        <v>60</v>
      </c>
      <c r="G12" s="152">
        <v>50</v>
      </c>
      <c r="H12" s="153">
        <v>567.39</v>
      </c>
      <c r="I12" s="153">
        <v>24.61</v>
      </c>
      <c r="J12" s="153">
        <v>9.94</v>
      </c>
      <c r="K12" s="153">
        <v>104</v>
      </c>
      <c r="L12" s="153">
        <v>0.5</v>
      </c>
      <c r="M12" s="153">
        <v>10.44</v>
      </c>
      <c r="N12" s="154">
        <v>32.200000000000003</v>
      </c>
      <c r="O12" s="153">
        <v>2</v>
      </c>
      <c r="P12" s="153">
        <v>2</v>
      </c>
      <c r="Q12" s="153">
        <v>1</v>
      </c>
      <c r="R12" s="398">
        <v>381.77420000000001</v>
      </c>
      <c r="S12" s="155">
        <v>15724.142191999999</v>
      </c>
      <c r="T12" s="398">
        <v>378.23540000000003</v>
      </c>
      <c r="U12" s="155">
        <v>15583.439504</v>
      </c>
    </row>
    <row r="13" spans="2:22" ht="18">
      <c r="B13" s="148" t="s">
        <v>456</v>
      </c>
      <c r="C13" s="149" t="s">
        <v>777</v>
      </c>
      <c r="D13" s="150" t="s">
        <v>270</v>
      </c>
      <c r="E13" s="151" t="s">
        <v>120</v>
      </c>
      <c r="F13" s="152">
        <v>60</v>
      </c>
      <c r="G13" s="152">
        <v>50</v>
      </c>
      <c r="H13" s="153">
        <v>567.39</v>
      </c>
      <c r="I13" s="153">
        <v>24.61</v>
      </c>
      <c r="J13" s="153">
        <v>9.94</v>
      </c>
      <c r="K13" s="153">
        <v>104</v>
      </c>
      <c r="L13" s="153">
        <v>0.5</v>
      </c>
      <c r="M13" s="153">
        <v>10.44</v>
      </c>
      <c r="N13" s="154">
        <v>32.200000000000003</v>
      </c>
      <c r="O13" s="153">
        <v>1</v>
      </c>
      <c r="P13" s="153">
        <v>2</v>
      </c>
      <c r="Q13" s="153">
        <v>0.5</v>
      </c>
      <c r="R13" s="398">
        <v>381.77420000000001</v>
      </c>
      <c r="S13" s="155">
        <v>3931.0355479999998</v>
      </c>
      <c r="T13" s="398">
        <v>378.23540000000003</v>
      </c>
      <c r="U13" s="155">
        <v>3895.859876</v>
      </c>
    </row>
    <row r="14" spans="2:22" ht="18">
      <c r="B14" s="148" t="s">
        <v>450</v>
      </c>
      <c r="C14" s="149" t="s">
        <v>1189</v>
      </c>
      <c r="D14" s="150" t="s">
        <v>270</v>
      </c>
      <c r="E14" s="151" t="s">
        <v>120</v>
      </c>
      <c r="F14" s="152">
        <v>60</v>
      </c>
      <c r="G14" s="152">
        <v>50</v>
      </c>
      <c r="H14" s="153">
        <v>567.39</v>
      </c>
      <c r="I14" s="153">
        <v>24.61</v>
      </c>
      <c r="J14" s="153">
        <v>9.94</v>
      </c>
      <c r="K14" s="153">
        <v>104</v>
      </c>
      <c r="L14" s="153">
        <v>0.5</v>
      </c>
      <c r="M14" s="153">
        <v>10.44</v>
      </c>
      <c r="N14" s="154">
        <v>32.200000000000003</v>
      </c>
      <c r="O14" s="153">
        <v>2</v>
      </c>
      <c r="P14" s="153">
        <v>2</v>
      </c>
      <c r="Q14" s="153">
        <v>0.5</v>
      </c>
      <c r="R14" s="398">
        <v>381.77420000000001</v>
      </c>
      <c r="S14" s="155">
        <v>7862.0710959999997</v>
      </c>
      <c r="T14" s="398">
        <v>378.23540000000003</v>
      </c>
      <c r="U14" s="155">
        <v>7791.719752</v>
      </c>
    </row>
    <row r="15" spans="2:22" ht="36">
      <c r="B15" s="148" t="s">
        <v>814</v>
      </c>
      <c r="C15" s="149" t="s">
        <v>816</v>
      </c>
      <c r="D15" s="150" t="s">
        <v>270</v>
      </c>
      <c r="E15" s="151" t="s">
        <v>120</v>
      </c>
      <c r="F15" s="152">
        <v>60</v>
      </c>
      <c r="G15" s="152">
        <v>50</v>
      </c>
      <c r="H15" s="153">
        <v>567.39</v>
      </c>
      <c r="I15" s="153">
        <v>24.61</v>
      </c>
      <c r="J15" s="153">
        <v>9.94</v>
      </c>
      <c r="K15" s="153">
        <v>104</v>
      </c>
      <c r="L15" s="153">
        <v>0.5</v>
      </c>
      <c r="M15" s="153">
        <v>10.44</v>
      </c>
      <c r="N15" s="154">
        <v>32.200000000000003</v>
      </c>
      <c r="O15" s="153">
        <v>1</v>
      </c>
      <c r="P15" s="153">
        <v>2</v>
      </c>
      <c r="Q15" s="153">
        <v>1</v>
      </c>
      <c r="R15" s="398">
        <v>381.77420000000001</v>
      </c>
      <c r="S15" s="155">
        <v>7862.0710959999997</v>
      </c>
      <c r="T15" s="398">
        <v>378.23540000000003</v>
      </c>
      <c r="U15" s="155">
        <v>7791.719752</v>
      </c>
    </row>
    <row r="16" spans="2:22" ht="21">
      <c r="B16" s="828" t="s">
        <v>271</v>
      </c>
      <c r="C16" s="829"/>
      <c r="D16" s="829"/>
      <c r="E16" s="829"/>
      <c r="F16" s="829"/>
      <c r="G16" s="829"/>
      <c r="H16" s="829"/>
      <c r="I16" s="829"/>
      <c r="J16" s="829"/>
      <c r="K16" s="829"/>
      <c r="L16" s="829"/>
      <c r="M16" s="829"/>
      <c r="N16" s="829"/>
      <c r="O16" s="829"/>
      <c r="P16" s="829"/>
      <c r="Q16" s="829"/>
      <c r="R16" s="830"/>
      <c r="S16" s="196">
        <v>102206.924248</v>
      </c>
      <c r="T16" s="156"/>
      <c r="U16" s="196">
        <v>101292.356776</v>
      </c>
    </row>
    <row r="17" spans="2:21" ht="18">
      <c r="B17" s="1075"/>
      <c r="C17" s="1076"/>
      <c r="D17" s="1076"/>
      <c r="E17" s="1076"/>
      <c r="F17" s="1076"/>
      <c r="G17" s="1076"/>
      <c r="H17" s="1076"/>
      <c r="I17" s="1076"/>
      <c r="J17" s="1076"/>
      <c r="K17" s="1076"/>
      <c r="L17" s="1076"/>
      <c r="M17" s="1076"/>
      <c r="N17" s="1076"/>
      <c r="O17" s="1076"/>
      <c r="P17" s="1076"/>
      <c r="Q17" s="1076"/>
      <c r="R17" s="1076"/>
      <c r="S17" s="1076"/>
      <c r="T17" s="1076"/>
      <c r="U17" s="1076"/>
    </row>
    <row r="18" spans="2:21" ht="18">
      <c r="B18" s="824" t="s">
        <v>247</v>
      </c>
      <c r="C18" s="825"/>
      <c r="D18" s="825"/>
      <c r="E18" s="825"/>
      <c r="F18" s="825"/>
      <c r="G18" s="825"/>
      <c r="H18" s="825"/>
      <c r="I18" s="825"/>
      <c r="J18" s="825"/>
      <c r="K18" s="825"/>
      <c r="L18" s="825"/>
      <c r="M18" s="825"/>
      <c r="N18" s="825"/>
      <c r="O18" s="825"/>
      <c r="P18" s="825"/>
      <c r="Q18" s="825"/>
      <c r="R18" s="825"/>
      <c r="S18" s="825"/>
      <c r="T18" s="825"/>
      <c r="U18" s="825"/>
    </row>
    <row r="19" spans="2:21" ht="72" customHeight="1">
      <c r="B19" s="826" t="s">
        <v>1</v>
      </c>
      <c r="C19" s="826" t="s">
        <v>248</v>
      </c>
      <c r="D19" s="826" t="s">
        <v>249</v>
      </c>
      <c r="E19" s="826" t="s">
        <v>250</v>
      </c>
      <c r="F19" s="826" t="s">
        <v>251</v>
      </c>
      <c r="G19" s="826" t="s">
        <v>252</v>
      </c>
      <c r="H19" s="826" t="s">
        <v>253</v>
      </c>
      <c r="I19" s="826" t="s">
        <v>254</v>
      </c>
      <c r="J19" s="661" t="s">
        <v>255</v>
      </c>
      <c r="K19" s="826" t="s">
        <v>256</v>
      </c>
      <c r="L19" s="661" t="s">
        <v>257</v>
      </c>
      <c r="M19" s="661" t="s">
        <v>258</v>
      </c>
      <c r="N19" s="661" t="s">
        <v>259</v>
      </c>
      <c r="O19" s="826" t="s">
        <v>201</v>
      </c>
      <c r="P19" s="826" t="s">
        <v>260</v>
      </c>
      <c r="Q19" s="826" t="s">
        <v>261</v>
      </c>
      <c r="R19" s="1073" t="s">
        <v>262</v>
      </c>
      <c r="S19" s="1074"/>
      <c r="T19" s="1073" t="s">
        <v>263</v>
      </c>
      <c r="U19" s="1074"/>
    </row>
    <row r="20" spans="2:21" ht="36">
      <c r="B20" s="827"/>
      <c r="C20" s="827"/>
      <c r="D20" s="827"/>
      <c r="E20" s="827"/>
      <c r="F20" s="827"/>
      <c r="G20" s="827"/>
      <c r="H20" s="827"/>
      <c r="I20" s="827"/>
      <c r="J20" s="661" t="s">
        <v>264</v>
      </c>
      <c r="K20" s="827"/>
      <c r="L20" s="661" t="s">
        <v>264</v>
      </c>
      <c r="M20" s="661" t="s">
        <v>264</v>
      </c>
      <c r="N20" s="661" t="s">
        <v>265</v>
      </c>
      <c r="O20" s="827"/>
      <c r="P20" s="827"/>
      <c r="Q20" s="827"/>
      <c r="R20" s="147" t="s">
        <v>266</v>
      </c>
      <c r="S20" s="147" t="s">
        <v>267</v>
      </c>
      <c r="T20" s="147" t="s">
        <v>266</v>
      </c>
      <c r="U20" s="147" t="s">
        <v>267</v>
      </c>
    </row>
    <row r="21" spans="2:21" ht="26.25">
      <c r="B21" s="1077" t="s">
        <v>272</v>
      </c>
      <c r="C21" s="1078"/>
      <c r="D21" s="1078"/>
      <c r="E21" s="1078"/>
      <c r="F21" s="1078"/>
      <c r="G21" s="1078"/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1078"/>
      <c r="S21" s="1078"/>
      <c r="T21" s="1078"/>
      <c r="U21" s="1078"/>
    </row>
    <row r="22" spans="2:21" ht="17.45" customHeight="1">
      <c r="B22" s="155" t="s">
        <v>178</v>
      </c>
      <c r="C22" s="149" t="s">
        <v>762</v>
      </c>
      <c r="D22" s="150" t="s">
        <v>270</v>
      </c>
      <c r="E22" s="151" t="s">
        <v>120</v>
      </c>
      <c r="F22" s="157">
        <v>60</v>
      </c>
      <c r="G22" s="157">
        <v>50</v>
      </c>
      <c r="H22" s="153">
        <v>567.39</v>
      </c>
      <c r="I22" s="153">
        <v>24.61</v>
      </c>
      <c r="J22" s="153">
        <v>9.94</v>
      </c>
      <c r="K22" s="153">
        <v>104</v>
      </c>
      <c r="L22" s="153">
        <v>0.5</v>
      </c>
      <c r="M22" s="153">
        <v>10.44</v>
      </c>
      <c r="N22" s="154">
        <v>10.799999999999999</v>
      </c>
      <c r="O22" s="155">
        <v>10</v>
      </c>
      <c r="P22" s="158">
        <v>1</v>
      </c>
      <c r="Q22" s="158">
        <v>1</v>
      </c>
      <c r="R22" s="398">
        <v>285.29640000000001</v>
      </c>
      <c r="S22" s="159">
        <v>29506.462159999999</v>
      </c>
      <c r="T22" s="398">
        <v>282.43689999999998</v>
      </c>
      <c r="U22" s="155">
        <v>29222.227859999995</v>
      </c>
    </row>
    <row r="23" spans="2:21" ht="18">
      <c r="B23" s="155" t="s">
        <v>446</v>
      </c>
      <c r="C23" s="149" t="s">
        <v>757</v>
      </c>
      <c r="D23" s="150" t="s">
        <v>270</v>
      </c>
      <c r="E23" s="151" t="s">
        <v>120</v>
      </c>
      <c r="F23" s="157">
        <v>60</v>
      </c>
      <c r="G23" s="157">
        <v>50</v>
      </c>
      <c r="H23" s="153">
        <v>567.39</v>
      </c>
      <c r="I23" s="153">
        <v>24.61</v>
      </c>
      <c r="J23" s="153">
        <v>9.94</v>
      </c>
      <c r="K23" s="153">
        <v>104</v>
      </c>
      <c r="L23" s="153">
        <v>0.5</v>
      </c>
      <c r="M23" s="153">
        <v>10.44</v>
      </c>
      <c r="N23" s="154">
        <v>10.799999999999999</v>
      </c>
      <c r="O23" s="155">
        <v>3</v>
      </c>
      <c r="P23" s="158">
        <v>1</v>
      </c>
      <c r="Q23" s="158">
        <v>1</v>
      </c>
      <c r="R23" s="398">
        <v>321.54289999999997</v>
      </c>
      <c r="S23" s="159">
        <v>9932.8092779999988</v>
      </c>
      <c r="T23" s="398">
        <v>318.68340000000001</v>
      </c>
      <c r="U23" s="155">
        <v>9847.5389880000002</v>
      </c>
    </row>
    <row r="24" spans="2:21" ht="18">
      <c r="B24" s="155" t="s">
        <v>942</v>
      </c>
      <c r="C24" s="149" t="s">
        <v>949</v>
      </c>
      <c r="D24" s="150" t="s">
        <v>270</v>
      </c>
      <c r="E24" s="151" t="s">
        <v>120</v>
      </c>
      <c r="F24" s="157">
        <v>60</v>
      </c>
      <c r="G24" s="157">
        <v>50</v>
      </c>
      <c r="H24" s="153">
        <v>567.39</v>
      </c>
      <c r="I24" s="153">
        <v>24.61</v>
      </c>
      <c r="J24" s="153">
        <v>9.94</v>
      </c>
      <c r="K24" s="153">
        <v>104</v>
      </c>
      <c r="L24" s="153">
        <v>0.5</v>
      </c>
      <c r="M24" s="153">
        <v>10.44</v>
      </c>
      <c r="N24" s="154">
        <v>10.799999999999999</v>
      </c>
      <c r="O24" s="155">
        <v>2</v>
      </c>
      <c r="P24" s="158">
        <v>1</v>
      </c>
      <c r="Q24" s="158">
        <v>1</v>
      </c>
      <c r="R24" s="398">
        <v>291.75490000000002</v>
      </c>
      <c r="S24" s="159">
        <v>6029.6874120000002</v>
      </c>
      <c r="T24" s="398">
        <v>288.21609999999998</v>
      </c>
      <c r="U24" s="155">
        <v>5959.3360679999996</v>
      </c>
    </row>
    <row r="25" spans="2:21" ht="36">
      <c r="B25" s="155" t="s">
        <v>447</v>
      </c>
      <c r="C25" s="149" t="s">
        <v>760</v>
      </c>
      <c r="D25" s="150" t="s">
        <v>270</v>
      </c>
      <c r="E25" s="151" t="s">
        <v>120</v>
      </c>
      <c r="F25" s="157">
        <v>60</v>
      </c>
      <c r="G25" s="157">
        <v>50</v>
      </c>
      <c r="H25" s="153">
        <v>567.39</v>
      </c>
      <c r="I25" s="153">
        <v>24.61</v>
      </c>
      <c r="J25" s="153">
        <v>9.94</v>
      </c>
      <c r="K25" s="153">
        <v>104</v>
      </c>
      <c r="L25" s="153">
        <v>0.5</v>
      </c>
      <c r="M25" s="153">
        <v>10.44</v>
      </c>
      <c r="N25" s="154">
        <v>10.799999999999999</v>
      </c>
      <c r="O25" s="155">
        <v>1</v>
      </c>
      <c r="P25" s="158">
        <v>1</v>
      </c>
      <c r="Q25" s="158">
        <v>1</v>
      </c>
      <c r="R25" s="398">
        <v>258.38260000000002</v>
      </c>
      <c r="S25" s="159">
        <v>2683.1230440000004</v>
      </c>
      <c r="T25" s="398">
        <v>255.5231</v>
      </c>
      <c r="U25" s="155">
        <v>2654.6996140000001</v>
      </c>
    </row>
    <row r="26" spans="2:21" ht="36">
      <c r="B26" s="155" t="s">
        <v>445</v>
      </c>
      <c r="C26" s="149" t="s">
        <v>766</v>
      </c>
      <c r="D26" s="150" t="s">
        <v>270</v>
      </c>
      <c r="E26" s="151" t="s">
        <v>120</v>
      </c>
      <c r="F26" s="157">
        <v>60</v>
      </c>
      <c r="G26" s="157">
        <v>50</v>
      </c>
      <c r="H26" s="153">
        <v>567.39</v>
      </c>
      <c r="I26" s="153">
        <v>24.61</v>
      </c>
      <c r="J26" s="153">
        <v>9.94</v>
      </c>
      <c r="K26" s="153">
        <v>104</v>
      </c>
      <c r="L26" s="153">
        <v>0.5</v>
      </c>
      <c r="M26" s="153">
        <v>10.44</v>
      </c>
      <c r="N26" s="154">
        <v>10.799999999999999</v>
      </c>
      <c r="O26" s="155">
        <v>1</v>
      </c>
      <c r="P26" s="158">
        <v>1</v>
      </c>
      <c r="Q26" s="158">
        <v>1</v>
      </c>
      <c r="R26" s="398">
        <v>338.83139999999997</v>
      </c>
      <c r="S26" s="159">
        <v>3482.7841159999998</v>
      </c>
      <c r="T26" s="398">
        <v>333.62790000000001</v>
      </c>
      <c r="U26" s="155">
        <v>3431.061326</v>
      </c>
    </row>
    <row r="27" spans="2:21" ht="18">
      <c r="B27" s="155" t="s">
        <v>181</v>
      </c>
      <c r="C27" s="149" t="s">
        <v>751</v>
      </c>
      <c r="D27" s="150" t="s">
        <v>270</v>
      </c>
      <c r="E27" s="151" t="s">
        <v>120</v>
      </c>
      <c r="F27" s="157">
        <v>60</v>
      </c>
      <c r="G27" s="157">
        <v>50</v>
      </c>
      <c r="H27" s="153">
        <v>567.39</v>
      </c>
      <c r="I27" s="153">
        <v>24.61</v>
      </c>
      <c r="J27" s="153">
        <v>9.94</v>
      </c>
      <c r="K27" s="153">
        <v>104</v>
      </c>
      <c r="L27" s="153">
        <v>0.5</v>
      </c>
      <c r="M27" s="153">
        <v>10.44</v>
      </c>
      <c r="N27" s="154">
        <v>10.799999999999999</v>
      </c>
      <c r="O27" s="155">
        <v>1</v>
      </c>
      <c r="P27" s="158">
        <v>1</v>
      </c>
      <c r="Q27" s="158">
        <v>1</v>
      </c>
      <c r="R27" s="398">
        <v>147.9111</v>
      </c>
      <c r="S27" s="159">
        <v>1585.0363339999999</v>
      </c>
      <c r="T27" s="398">
        <v>145.05160000000001</v>
      </c>
      <c r="U27" s="155">
        <v>1556.6129040000001</v>
      </c>
    </row>
    <row r="28" spans="2:21" ht="36">
      <c r="B28" s="155" t="s">
        <v>444</v>
      </c>
      <c r="C28" s="149" t="s">
        <v>764</v>
      </c>
      <c r="D28" s="150" t="s">
        <v>270</v>
      </c>
      <c r="E28" s="151" t="s">
        <v>120</v>
      </c>
      <c r="F28" s="157">
        <v>60</v>
      </c>
      <c r="G28" s="157">
        <v>50</v>
      </c>
      <c r="H28" s="153">
        <v>567.39</v>
      </c>
      <c r="I28" s="153">
        <v>24.61</v>
      </c>
      <c r="J28" s="153">
        <v>9.94</v>
      </c>
      <c r="K28" s="153">
        <v>104</v>
      </c>
      <c r="L28" s="153">
        <v>0.5</v>
      </c>
      <c r="M28" s="153">
        <v>10.44</v>
      </c>
      <c r="N28" s="154">
        <v>10.799999999999999</v>
      </c>
      <c r="O28" s="155">
        <v>1</v>
      </c>
      <c r="P28" s="158">
        <v>1</v>
      </c>
      <c r="Q28" s="158">
        <v>1</v>
      </c>
      <c r="R28" s="398">
        <v>370.4597</v>
      </c>
      <c r="S28" s="159">
        <v>3797.169418</v>
      </c>
      <c r="T28" s="398">
        <v>364.57690000000002</v>
      </c>
      <c r="U28" s="155">
        <v>3738.6943860000001</v>
      </c>
    </row>
    <row r="29" spans="2:21" ht="36">
      <c r="B29" s="155" t="s">
        <v>180</v>
      </c>
      <c r="C29" s="149" t="s">
        <v>769</v>
      </c>
      <c r="D29" s="150" t="s">
        <v>270</v>
      </c>
      <c r="E29" s="151" t="s">
        <v>120</v>
      </c>
      <c r="F29" s="157">
        <v>60</v>
      </c>
      <c r="G29" s="157">
        <v>50</v>
      </c>
      <c r="H29" s="153">
        <v>567.39</v>
      </c>
      <c r="I29" s="153">
        <v>24.61</v>
      </c>
      <c r="J29" s="153">
        <v>9.94</v>
      </c>
      <c r="K29" s="153">
        <v>104</v>
      </c>
      <c r="L29" s="153">
        <v>0.5</v>
      </c>
      <c r="M29" s="153">
        <v>10.44</v>
      </c>
      <c r="N29" s="154">
        <v>10.799999999999999</v>
      </c>
      <c r="O29" s="155">
        <v>1</v>
      </c>
      <c r="P29" s="158">
        <v>1</v>
      </c>
      <c r="Q29" s="158">
        <v>1</v>
      </c>
      <c r="R29" s="398">
        <v>305.40789999999998</v>
      </c>
      <c r="S29" s="159">
        <v>3150.5545259999999</v>
      </c>
      <c r="T29" s="398">
        <v>299.52510000000001</v>
      </c>
      <c r="U29" s="155">
        <v>3092.0794940000001</v>
      </c>
    </row>
    <row r="30" spans="2:21" ht="18">
      <c r="B30" s="155" t="s">
        <v>202</v>
      </c>
      <c r="C30" s="161" t="s">
        <v>226</v>
      </c>
      <c r="D30" s="150" t="s">
        <v>270</v>
      </c>
      <c r="E30" s="151" t="s">
        <v>120</v>
      </c>
      <c r="F30" s="157">
        <v>60</v>
      </c>
      <c r="G30" s="157">
        <v>50</v>
      </c>
      <c r="H30" s="153">
        <v>567.39</v>
      </c>
      <c r="I30" s="153">
        <v>24.61</v>
      </c>
      <c r="J30" s="153">
        <v>9.94</v>
      </c>
      <c r="K30" s="153">
        <v>104</v>
      </c>
      <c r="L30" s="153">
        <v>0.5</v>
      </c>
      <c r="M30" s="153">
        <v>10.44</v>
      </c>
      <c r="N30" s="154">
        <v>5.3999999999999995</v>
      </c>
      <c r="O30" s="155">
        <v>4</v>
      </c>
      <c r="P30" s="158">
        <v>1</v>
      </c>
      <c r="Q30" s="158">
        <v>1</v>
      </c>
      <c r="R30" s="398">
        <v>34.348599999999998</v>
      </c>
      <c r="S30" s="159">
        <v>1803.3003359999998</v>
      </c>
      <c r="T30" s="398">
        <v>34.348599999999998</v>
      </c>
      <c r="U30" s="155">
        <v>1803.3003359999998</v>
      </c>
    </row>
    <row r="31" spans="2:21" ht="18">
      <c r="B31" s="155" t="s">
        <v>207</v>
      </c>
      <c r="C31" s="161" t="s">
        <v>273</v>
      </c>
      <c r="D31" s="150" t="s">
        <v>270</v>
      </c>
      <c r="E31" s="151" t="s">
        <v>120</v>
      </c>
      <c r="F31" s="157">
        <v>60</v>
      </c>
      <c r="G31" s="157">
        <v>50</v>
      </c>
      <c r="H31" s="153">
        <v>567.39</v>
      </c>
      <c r="I31" s="153">
        <v>24.61</v>
      </c>
      <c r="J31" s="153">
        <v>9.94</v>
      </c>
      <c r="K31" s="153">
        <v>104</v>
      </c>
      <c r="L31" s="153">
        <v>0.5</v>
      </c>
      <c r="M31" s="153">
        <v>10.44</v>
      </c>
      <c r="N31" s="154">
        <v>5.3999999999999995</v>
      </c>
      <c r="O31" s="155">
        <v>1</v>
      </c>
      <c r="P31" s="158">
        <v>1</v>
      </c>
      <c r="Q31" s="158">
        <v>1</v>
      </c>
      <c r="R31" s="398">
        <v>216.43049999999999</v>
      </c>
      <c r="S31" s="159">
        <v>2260.7191699999998</v>
      </c>
      <c r="T31" s="398">
        <v>213.571</v>
      </c>
      <c r="U31" s="155">
        <v>2232.29574</v>
      </c>
    </row>
    <row r="32" spans="2:21" s="160" customFormat="1" ht="18">
      <c r="B32" s="155" t="s">
        <v>206</v>
      </c>
      <c r="C32" s="161" t="s">
        <v>231</v>
      </c>
      <c r="D32" s="150" t="s">
        <v>270</v>
      </c>
      <c r="E32" s="151" t="s">
        <v>120</v>
      </c>
      <c r="F32" s="157">
        <v>60</v>
      </c>
      <c r="G32" s="157">
        <v>50</v>
      </c>
      <c r="H32" s="153">
        <v>567.39</v>
      </c>
      <c r="I32" s="153">
        <v>24.61</v>
      </c>
      <c r="J32" s="153">
        <v>9.94</v>
      </c>
      <c r="K32" s="153">
        <v>104</v>
      </c>
      <c r="L32" s="153">
        <v>0.5</v>
      </c>
      <c r="M32" s="153">
        <v>10.44</v>
      </c>
      <c r="N32" s="154">
        <v>5.3999999999999995</v>
      </c>
      <c r="O32" s="155">
        <v>1</v>
      </c>
      <c r="P32" s="158">
        <v>1</v>
      </c>
      <c r="Q32" s="158">
        <v>1</v>
      </c>
      <c r="R32" s="398">
        <v>77.418899999999994</v>
      </c>
      <c r="S32" s="159">
        <v>878.94386599999984</v>
      </c>
      <c r="T32" s="398">
        <v>74.835300000000004</v>
      </c>
      <c r="U32" s="155">
        <v>853.26288199999999</v>
      </c>
    </row>
    <row r="33" spans="2:21" ht="18" customHeight="1">
      <c r="B33" s="828" t="s">
        <v>274</v>
      </c>
      <c r="C33" s="829"/>
      <c r="D33" s="829"/>
      <c r="E33" s="829"/>
      <c r="F33" s="829"/>
      <c r="G33" s="829"/>
      <c r="H33" s="829"/>
      <c r="I33" s="829"/>
      <c r="J33" s="829"/>
      <c r="K33" s="829"/>
      <c r="L33" s="829"/>
      <c r="M33" s="829"/>
      <c r="N33" s="829"/>
      <c r="O33" s="829"/>
      <c r="P33" s="829"/>
      <c r="Q33" s="829"/>
      <c r="R33" s="830"/>
      <c r="S33" s="162">
        <v>65110.589659999991</v>
      </c>
      <c r="T33" s="834"/>
      <c r="U33" s="162">
        <v>64391.109598000003</v>
      </c>
    </row>
    <row r="34" spans="2:21" ht="21">
      <c r="B34" s="837"/>
      <c r="C34" s="838"/>
      <c r="D34" s="838"/>
      <c r="E34" s="838"/>
      <c r="F34" s="838"/>
      <c r="G34" s="838"/>
      <c r="H34" s="838"/>
      <c r="I34" s="838"/>
      <c r="J34" s="838"/>
      <c r="K34" s="838"/>
      <c r="L34" s="838"/>
      <c r="M34" s="838"/>
      <c r="N34" s="838"/>
      <c r="O34" s="838"/>
      <c r="P34" s="838"/>
      <c r="Q34" s="838"/>
      <c r="R34" s="838"/>
      <c r="S34" s="839"/>
      <c r="T34" s="835"/>
      <c r="U34" s="163"/>
    </row>
    <row r="35" spans="2:21" ht="18" customHeight="1">
      <c r="B35" s="828" t="s">
        <v>275</v>
      </c>
      <c r="C35" s="829"/>
      <c r="D35" s="829"/>
      <c r="E35" s="829"/>
      <c r="F35" s="829"/>
      <c r="G35" s="829"/>
      <c r="H35" s="829"/>
      <c r="I35" s="829"/>
      <c r="J35" s="829"/>
      <c r="K35" s="829"/>
      <c r="L35" s="829"/>
      <c r="M35" s="829"/>
      <c r="N35" s="829"/>
      <c r="O35" s="829"/>
      <c r="P35" s="829"/>
      <c r="Q35" s="829"/>
      <c r="R35" s="830"/>
      <c r="S35" s="162">
        <v>167317.51</v>
      </c>
      <c r="T35" s="835"/>
      <c r="U35" s="162">
        <v>165683.46</v>
      </c>
    </row>
    <row r="36" spans="2:21" ht="18" customHeight="1">
      <c r="B36" s="828" t="s">
        <v>276</v>
      </c>
      <c r="C36" s="829"/>
      <c r="D36" s="829"/>
      <c r="E36" s="829"/>
      <c r="F36" s="829"/>
      <c r="G36" s="829"/>
      <c r="H36" s="829"/>
      <c r="I36" s="829"/>
      <c r="J36" s="829"/>
      <c r="K36" s="829"/>
      <c r="L36" s="829"/>
      <c r="M36" s="829"/>
      <c r="N36" s="829"/>
      <c r="O36" s="829"/>
      <c r="P36" s="829"/>
      <c r="Q36" s="829"/>
      <c r="R36" s="830"/>
      <c r="S36" s="162">
        <v>334635.02</v>
      </c>
      <c r="T36" s="836"/>
      <c r="U36" s="162">
        <v>331366.92</v>
      </c>
    </row>
    <row r="37" spans="2:21" ht="18">
      <c r="B37" s="1079"/>
      <c r="C37" s="1079"/>
      <c r="D37" s="1079"/>
      <c r="E37" s="1079"/>
      <c r="F37" s="1079"/>
      <c r="G37" s="1079"/>
      <c r="H37" s="1079"/>
      <c r="I37" s="1079"/>
      <c r="J37" s="1079"/>
      <c r="K37" s="1079"/>
      <c r="L37" s="1079"/>
      <c r="M37" s="1079"/>
      <c r="N37" s="1079"/>
      <c r="O37" s="1079"/>
      <c r="P37" s="1079"/>
      <c r="Q37" s="1079"/>
      <c r="R37" s="1079"/>
      <c r="S37" s="1079"/>
      <c r="T37" s="1079"/>
      <c r="U37" s="1079"/>
    </row>
  </sheetData>
  <mergeCells count="41">
    <mergeCell ref="B5:E5"/>
    <mergeCell ref="F5:U5"/>
    <mergeCell ref="B37:U37"/>
    <mergeCell ref="T19:U19"/>
    <mergeCell ref="B21:U21"/>
    <mergeCell ref="B33:R33"/>
    <mergeCell ref="T33:T36"/>
    <mergeCell ref="B34:S34"/>
    <mergeCell ref="B35:R35"/>
    <mergeCell ref="B36:R36"/>
    <mergeCell ref="I19:I20"/>
    <mergeCell ref="K19:K20"/>
    <mergeCell ref="O19:O20"/>
    <mergeCell ref="P19:P20"/>
    <mergeCell ref="Q19:Q20"/>
    <mergeCell ref="R19:S19"/>
    <mergeCell ref="B16:R16"/>
    <mergeCell ref="B17:U17"/>
    <mergeCell ref="B18:U18"/>
    <mergeCell ref="B19:B20"/>
    <mergeCell ref="C19:C20"/>
    <mergeCell ref="D19:D20"/>
    <mergeCell ref="E19:E20"/>
    <mergeCell ref="F19:F20"/>
    <mergeCell ref="G19:G20"/>
    <mergeCell ref="H19:H20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K3:K4"/>
    <mergeCell ref="O3:O4"/>
    <mergeCell ref="P3:P4"/>
    <mergeCell ref="Q3:Q4"/>
    <mergeCell ref="R3:S3"/>
    <mergeCell ref="T3:U3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1" fitToHeight="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6"/>
  <sheetViews>
    <sheetView zoomScale="70" zoomScaleNormal="70" zoomScaleSheetLayoutView="90" workbookViewId="0">
      <selection sqref="A1:XFD1048576"/>
    </sheetView>
  </sheetViews>
  <sheetFormatPr defaultColWidth="9.140625" defaultRowHeight="12.75"/>
  <cols>
    <col min="1" max="1" width="20.28515625" style="139" customWidth="1"/>
    <col min="2" max="2" width="43" style="139" customWidth="1"/>
    <col min="3" max="3" width="16.7109375" style="139" bestFit="1" customWidth="1"/>
    <col min="4" max="4" width="13.42578125" style="139" customWidth="1"/>
    <col min="5" max="5" width="18.140625" style="139" bestFit="1" customWidth="1"/>
    <col min="6" max="6" width="19.42578125" style="139" customWidth="1"/>
    <col min="7" max="7" width="20.7109375" style="139" customWidth="1"/>
    <col min="8" max="8" width="15.85546875" style="139" customWidth="1"/>
    <col min="9" max="16384" width="9.140625" style="139"/>
  </cols>
  <sheetData>
    <row r="1" spans="1:8">
      <c r="B1" s="840"/>
      <c r="C1" s="840"/>
      <c r="D1" s="840"/>
      <c r="E1" s="840"/>
      <c r="F1" s="840"/>
      <c r="G1" s="840"/>
    </row>
    <row r="2" spans="1:8" s="140" customFormat="1" ht="19.5" thickBot="1">
      <c r="B2" s="845" t="s">
        <v>240</v>
      </c>
      <c r="C2" s="845"/>
      <c r="D2" s="845"/>
      <c r="E2" s="845"/>
      <c r="F2" s="845"/>
      <c r="G2" s="845"/>
    </row>
    <row r="3" spans="1:8" s="140" customFormat="1" ht="48" customHeight="1" thickTop="1">
      <c r="B3" s="141" t="s">
        <v>125</v>
      </c>
      <c r="C3" s="141" t="s">
        <v>127</v>
      </c>
      <c r="D3" s="141" t="s">
        <v>117</v>
      </c>
      <c r="E3" s="141" t="s">
        <v>118</v>
      </c>
      <c r="F3" s="141" t="s">
        <v>411</v>
      </c>
      <c r="G3" s="142" t="s">
        <v>241</v>
      </c>
    </row>
    <row r="4" spans="1:8" s="140" customFormat="1" ht="15.75">
      <c r="B4" s="143" t="s">
        <v>242</v>
      </c>
      <c r="C4" s="144">
        <v>41</v>
      </c>
      <c r="D4" s="143" t="s">
        <v>243</v>
      </c>
      <c r="E4" s="143" t="s">
        <v>244</v>
      </c>
      <c r="F4" s="143">
        <v>157.74</v>
      </c>
      <c r="G4" s="143">
        <v>6467.34</v>
      </c>
    </row>
    <row r="5" spans="1:8" s="140" customFormat="1" ht="15.75">
      <c r="B5" s="143" t="s">
        <v>245</v>
      </c>
      <c r="C5" s="144">
        <v>41</v>
      </c>
      <c r="D5" s="143" t="s">
        <v>243</v>
      </c>
      <c r="E5" s="143" t="s">
        <v>244</v>
      </c>
      <c r="F5" s="143">
        <v>157.74</v>
      </c>
      <c r="G5" s="143">
        <v>6467.34</v>
      </c>
    </row>
    <row r="6" spans="1:8" s="140" customFormat="1" ht="15.75">
      <c r="B6" s="841"/>
      <c r="C6" s="841"/>
      <c r="D6" s="841"/>
      <c r="E6" s="841"/>
      <c r="F6" s="841"/>
      <c r="G6" s="145">
        <v>12934.68</v>
      </c>
    </row>
    <row r="7" spans="1:8" ht="15.75">
      <c r="B7" s="842" t="s">
        <v>246</v>
      </c>
      <c r="C7" s="842"/>
      <c r="D7" s="842"/>
      <c r="E7" s="842"/>
      <c r="F7" s="842"/>
      <c r="G7" s="842"/>
    </row>
    <row r="10" spans="1:8" ht="19.5" thickBot="1">
      <c r="A10" s="845" t="s">
        <v>315</v>
      </c>
      <c r="B10" s="845"/>
      <c r="C10" s="845"/>
      <c r="D10" s="845"/>
      <c r="E10" s="845"/>
      <c r="F10" s="845"/>
      <c r="G10" s="845"/>
      <c r="H10" s="845"/>
    </row>
    <row r="11" spans="1:8" ht="32.25" thickTop="1">
      <c r="A11" s="141" t="s">
        <v>125</v>
      </c>
      <c r="B11" s="141" t="s">
        <v>316</v>
      </c>
      <c r="C11" s="141" t="s">
        <v>317</v>
      </c>
      <c r="D11" s="141" t="s">
        <v>318</v>
      </c>
      <c r="E11" s="142" t="s">
        <v>159</v>
      </c>
      <c r="F11" s="141" t="s">
        <v>319</v>
      </c>
      <c r="G11" s="141" t="s">
        <v>320</v>
      </c>
      <c r="H11" s="142" t="s">
        <v>321</v>
      </c>
    </row>
    <row r="12" spans="1:8" ht="15.75">
      <c r="A12" s="143" t="s">
        <v>73</v>
      </c>
      <c r="B12" s="143" t="s">
        <v>130</v>
      </c>
      <c r="C12" s="200">
        <v>45108</v>
      </c>
      <c r="D12" s="200">
        <v>45109</v>
      </c>
      <c r="E12" s="144">
        <v>157.74</v>
      </c>
      <c r="F12" s="201">
        <v>163.58099999999999</v>
      </c>
      <c r="G12" s="201">
        <v>163.58099999999999</v>
      </c>
      <c r="H12" s="143">
        <v>157.74</v>
      </c>
    </row>
    <row r="13" spans="1:8" ht="15.75">
      <c r="A13" s="143" t="s">
        <v>74</v>
      </c>
      <c r="B13" s="143" t="s">
        <v>130</v>
      </c>
      <c r="C13" s="200">
        <v>45108</v>
      </c>
      <c r="D13" s="200">
        <v>45109</v>
      </c>
      <c r="E13" s="144">
        <v>104</v>
      </c>
      <c r="F13" s="201">
        <v>163.58099999999999</v>
      </c>
      <c r="G13" s="201">
        <v>163.58099999999999</v>
      </c>
      <c r="H13" s="143">
        <v>104</v>
      </c>
    </row>
    <row r="14" spans="1:8" ht="15.6" customHeight="1">
      <c r="A14" s="844"/>
      <c r="B14" s="844"/>
      <c r="C14" s="844"/>
      <c r="D14" s="844"/>
      <c r="E14" s="844"/>
      <c r="F14" s="844"/>
      <c r="G14" s="844"/>
      <c r="H14" s="844"/>
    </row>
    <row r="15" spans="1:8" ht="15">
      <c r="A15" s="843" t="s">
        <v>967</v>
      </c>
      <c r="B15" s="843"/>
      <c r="C15" s="843"/>
      <c r="D15" s="843"/>
      <c r="E15" s="843"/>
      <c r="F15" s="843"/>
      <c r="G15" s="843"/>
      <c r="H15" s="843"/>
    </row>
    <row r="16" spans="1:8" ht="15">
      <c r="A16" s="843" t="s">
        <v>968</v>
      </c>
      <c r="B16" s="843"/>
      <c r="C16" s="843"/>
      <c r="D16" s="843"/>
      <c r="E16" s="843"/>
      <c r="F16" s="843"/>
      <c r="G16" s="843"/>
      <c r="H16" s="843"/>
    </row>
    <row r="37" spans="2:2">
      <c r="B37" s="139" t="s">
        <v>820</v>
      </c>
    </row>
    <row r="49" spans="2:14">
      <c r="B49" s="139" t="s">
        <v>1108</v>
      </c>
    </row>
    <row r="56" spans="2:14">
      <c r="N56" s="139" t="s">
        <v>1109</v>
      </c>
    </row>
  </sheetData>
  <mergeCells count="8">
    <mergeCell ref="B1:G1"/>
    <mergeCell ref="B2:G2"/>
    <mergeCell ref="B6:F6"/>
    <mergeCell ref="B7:G7"/>
    <mergeCell ref="A16:H16"/>
    <mergeCell ref="A15:H15"/>
    <mergeCell ref="A14:H14"/>
    <mergeCell ref="A10:H10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fitToHeight="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6:L19"/>
  <sheetViews>
    <sheetView topLeftCell="E1" zoomScaleNormal="100" zoomScaleSheetLayoutView="80" workbookViewId="0">
      <selection activeCell="D17" sqref="D17"/>
    </sheetView>
  </sheetViews>
  <sheetFormatPr defaultColWidth="9.140625" defaultRowHeight="15"/>
  <cols>
    <col min="1" max="2" width="9.140625" style="32"/>
    <col min="3" max="3" width="10.5703125" style="32" bestFit="1" customWidth="1"/>
    <col min="4" max="4" width="9.5703125" style="32" bestFit="1" customWidth="1"/>
    <col min="5" max="5" width="20.85546875" style="32" customWidth="1"/>
    <col min="6" max="6" width="14" style="41" bestFit="1" customWidth="1"/>
    <col min="7" max="7" width="25" style="32" bestFit="1" customWidth="1"/>
    <col min="8" max="8" width="7.7109375" style="32" customWidth="1"/>
    <col min="9" max="10" width="16.7109375" style="32" bestFit="1" customWidth="1"/>
    <col min="11" max="11" width="10.140625" style="32" bestFit="1" customWidth="1"/>
    <col min="12" max="12" width="6.42578125" style="32" bestFit="1" customWidth="1"/>
    <col min="13" max="16384" width="9.140625" style="32"/>
  </cols>
  <sheetData>
    <row r="6" spans="3:12">
      <c r="F6" s="846" t="s">
        <v>77</v>
      </c>
      <c r="G6" s="846"/>
      <c r="H6" s="846"/>
      <c r="I6" s="846"/>
      <c r="J6" s="846"/>
      <c r="K6" s="846"/>
      <c r="L6" s="846"/>
    </row>
    <row r="7" spans="3:12">
      <c r="F7" s="846"/>
      <c r="G7" s="846"/>
      <c r="H7" s="846"/>
      <c r="I7" s="846"/>
      <c r="J7" s="846"/>
      <c r="K7" s="846"/>
      <c r="L7" s="846"/>
    </row>
    <row r="8" spans="3:12" ht="15.75" hidden="1">
      <c r="F8" s="847" t="s">
        <v>75</v>
      </c>
      <c r="G8" s="847"/>
      <c r="H8" s="847"/>
      <c r="I8" s="847"/>
      <c r="J8" s="847"/>
      <c r="K8" s="847"/>
      <c r="L8" s="847"/>
    </row>
    <row r="9" spans="3:12" ht="30">
      <c r="F9" s="33" t="s">
        <v>626</v>
      </c>
      <c r="G9" s="34" t="s">
        <v>76</v>
      </c>
      <c r="H9" s="34" t="s">
        <v>77</v>
      </c>
      <c r="I9" s="34" t="s">
        <v>78</v>
      </c>
      <c r="J9" s="34" t="s">
        <v>79</v>
      </c>
      <c r="K9" s="34" t="s">
        <v>80</v>
      </c>
      <c r="L9" s="34" t="s">
        <v>77</v>
      </c>
    </row>
    <row r="10" spans="3:12">
      <c r="C10" s="35"/>
      <c r="F10" s="36">
        <v>42.75</v>
      </c>
      <c r="G10" s="37" t="s">
        <v>966</v>
      </c>
      <c r="H10" s="37">
        <v>3</v>
      </c>
      <c r="I10" s="38">
        <v>0.4</v>
      </c>
      <c r="J10" s="38">
        <f>1-I10</f>
        <v>0.6</v>
      </c>
      <c r="K10" s="37">
        <f>I10*H10</f>
        <v>1.2000000000000002</v>
      </c>
      <c r="L10" s="37">
        <f>K10*F10/$F$13</f>
        <v>1.2000000000000002</v>
      </c>
    </row>
    <row r="11" spans="3:12" ht="33" hidden="1" customHeight="1">
      <c r="C11" s="35"/>
      <c r="F11" s="848"/>
      <c r="G11" s="849"/>
      <c r="H11" s="849"/>
      <c r="I11" s="849"/>
      <c r="J11" s="849"/>
      <c r="K11" s="849"/>
      <c r="L11" s="850"/>
    </row>
    <row r="12" spans="3:12" ht="15.75">
      <c r="F12" s="846" t="s">
        <v>81</v>
      </c>
      <c r="G12" s="846"/>
      <c r="H12" s="846"/>
      <c r="I12" s="846"/>
      <c r="J12" s="846"/>
      <c r="K12" s="846"/>
      <c r="L12" s="846"/>
    </row>
    <row r="13" spans="3:12">
      <c r="F13" s="40">
        <f>SUM(F10:F11)</f>
        <v>42.75</v>
      </c>
      <c r="G13" s="37"/>
      <c r="H13" s="37" t="s">
        <v>82</v>
      </c>
      <c r="I13" s="37"/>
      <c r="J13" s="37"/>
      <c r="K13" s="37" t="s">
        <v>82</v>
      </c>
      <c r="L13" s="37">
        <f>TRUNC(SUM(L10:L10),2)</f>
        <v>1.2</v>
      </c>
    </row>
    <row r="16" spans="3:12">
      <c r="G16" s="39"/>
    </row>
    <row r="19" spans="6:6">
      <c r="F19" s="42"/>
    </row>
  </sheetData>
  <mergeCells count="4">
    <mergeCell ref="F6:L7"/>
    <mergeCell ref="F8:L8"/>
    <mergeCell ref="F11:L11"/>
    <mergeCell ref="F12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fitToHeight="2" orientation="portrait" r:id="rId1"/>
  <colBreaks count="1" manualBreakCount="1">
    <brk id="13" max="8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X49"/>
  <sheetViews>
    <sheetView showGridLines="0" zoomScale="80" zoomScaleNormal="80" workbookViewId="0">
      <selection activeCell="J35" sqref="J35"/>
    </sheetView>
  </sheetViews>
  <sheetFormatPr defaultRowHeight="12.75"/>
  <cols>
    <col min="1" max="1" width="3" style="43" customWidth="1"/>
    <col min="2" max="2" width="10.5703125" style="43" customWidth="1"/>
    <col min="3" max="3" width="9" style="43" customWidth="1"/>
    <col min="4" max="4" width="14.7109375" style="43" customWidth="1"/>
    <col min="5" max="5" width="10.140625" style="43" customWidth="1"/>
    <col min="6" max="6" width="11.28515625" style="43" customWidth="1"/>
    <col min="7" max="7" width="9.140625" style="43" customWidth="1"/>
    <col min="8" max="8" width="9.7109375" style="43" customWidth="1"/>
    <col min="9" max="9" width="14.7109375" style="43" customWidth="1"/>
    <col min="10" max="10" width="13.85546875" style="43" customWidth="1"/>
    <col min="11" max="11" width="17.7109375" style="43" customWidth="1"/>
    <col min="12" max="13" width="8.85546875" style="43"/>
    <col min="14" max="14" width="11.5703125" style="43" bestFit="1" customWidth="1"/>
    <col min="15" max="256" width="8.85546875" style="43"/>
    <col min="257" max="257" width="3" style="43" customWidth="1"/>
    <col min="258" max="258" width="11.5703125" style="43" customWidth="1"/>
    <col min="259" max="259" width="10.28515625" style="43" customWidth="1"/>
    <col min="260" max="261" width="10.140625" style="43" customWidth="1"/>
    <col min="262" max="262" width="8.5703125" style="43" customWidth="1"/>
    <col min="263" max="263" width="9.140625" style="43" customWidth="1"/>
    <col min="264" max="264" width="10.7109375" style="43" customWidth="1"/>
    <col min="265" max="265" width="10.140625" style="43" customWidth="1"/>
    <col min="266" max="266" width="13.85546875" style="43" customWidth="1"/>
    <col min="267" max="267" width="14" style="43" bestFit="1" customWidth="1"/>
    <col min="268" max="512" width="8.85546875" style="43"/>
    <col min="513" max="513" width="3" style="43" customWidth="1"/>
    <col min="514" max="514" width="11.5703125" style="43" customWidth="1"/>
    <col min="515" max="515" width="10.28515625" style="43" customWidth="1"/>
    <col min="516" max="517" width="10.140625" style="43" customWidth="1"/>
    <col min="518" max="518" width="8.5703125" style="43" customWidth="1"/>
    <col min="519" max="519" width="9.140625" style="43" customWidth="1"/>
    <col min="520" max="520" width="10.7109375" style="43" customWidth="1"/>
    <col min="521" max="521" width="10.140625" style="43" customWidth="1"/>
    <col min="522" max="522" width="13.85546875" style="43" customWidth="1"/>
    <col min="523" max="523" width="14" style="43" bestFit="1" customWidth="1"/>
    <col min="524" max="768" width="8.85546875" style="43"/>
    <col min="769" max="769" width="3" style="43" customWidth="1"/>
    <col min="770" max="770" width="11.5703125" style="43" customWidth="1"/>
    <col min="771" max="771" width="10.28515625" style="43" customWidth="1"/>
    <col min="772" max="773" width="10.140625" style="43" customWidth="1"/>
    <col min="774" max="774" width="8.5703125" style="43" customWidth="1"/>
    <col min="775" max="775" width="9.140625" style="43" customWidth="1"/>
    <col min="776" max="776" width="10.7109375" style="43" customWidth="1"/>
    <col min="777" max="777" width="10.140625" style="43" customWidth="1"/>
    <col min="778" max="778" width="13.85546875" style="43" customWidth="1"/>
    <col min="779" max="779" width="14" style="43" bestFit="1" customWidth="1"/>
    <col min="780" max="1024" width="8.85546875" style="43"/>
    <col min="1025" max="1025" width="3" style="43" customWidth="1"/>
    <col min="1026" max="1026" width="11.5703125" style="43" customWidth="1"/>
    <col min="1027" max="1027" width="10.28515625" style="43" customWidth="1"/>
    <col min="1028" max="1029" width="10.140625" style="43" customWidth="1"/>
    <col min="1030" max="1030" width="8.5703125" style="43" customWidth="1"/>
    <col min="1031" max="1031" width="9.140625" style="43" customWidth="1"/>
    <col min="1032" max="1032" width="10.7109375" style="43" customWidth="1"/>
    <col min="1033" max="1033" width="10.140625" style="43" customWidth="1"/>
    <col min="1034" max="1034" width="13.85546875" style="43" customWidth="1"/>
    <col min="1035" max="1035" width="14" style="43" bestFit="1" customWidth="1"/>
    <col min="1036" max="1280" width="8.85546875" style="43"/>
    <col min="1281" max="1281" width="3" style="43" customWidth="1"/>
    <col min="1282" max="1282" width="11.5703125" style="43" customWidth="1"/>
    <col min="1283" max="1283" width="10.28515625" style="43" customWidth="1"/>
    <col min="1284" max="1285" width="10.140625" style="43" customWidth="1"/>
    <col min="1286" max="1286" width="8.5703125" style="43" customWidth="1"/>
    <col min="1287" max="1287" width="9.140625" style="43" customWidth="1"/>
    <col min="1288" max="1288" width="10.7109375" style="43" customWidth="1"/>
    <col min="1289" max="1289" width="10.140625" style="43" customWidth="1"/>
    <col min="1290" max="1290" width="13.85546875" style="43" customWidth="1"/>
    <col min="1291" max="1291" width="14" style="43" bestFit="1" customWidth="1"/>
    <col min="1292" max="1536" width="8.85546875" style="43"/>
    <col min="1537" max="1537" width="3" style="43" customWidth="1"/>
    <col min="1538" max="1538" width="11.5703125" style="43" customWidth="1"/>
    <col min="1539" max="1539" width="10.28515625" style="43" customWidth="1"/>
    <col min="1540" max="1541" width="10.140625" style="43" customWidth="1"/>
    <col min="1542" max="1542" width="8.5703125" style="43" customWidth="1"/>
    <col min="1543" max="1543" width="9.140625" style="43" customWidth="1"/>
    <col min="1544" max="1544" width="10.7109375" style="43" customWidth="1"/>
    <col min="1545" max="1545" width="10.140625" style="43" customWidth="1"/>
    <col min="1546" max="1546" width="13.85546875" style="43" customWidth="1"/>
    <col min="1547" max="1547" width="14" style="43" bestFit="1" customWidth="1"/>
    <col min="1548" max="1792" width="8.85546875" style="43"/>
    <col min="1793" max="1793" width="3" style="43" customWidth="1"/>
    <col min="1794" max="1794" width="11.5703125" style="43" customWidth="1"/>
    <col min="1795" max="1795" width="10.28515625" style="43" customWidth="1"/>
    <col min="1796" max="1797" width="10.140625" style="43" customWidth="1"/>
    <col min="1798" max="1798" width="8.5703125" style="43" customWidth="1"/>
    <col min="1799" max="1799" width="9.140625" style="43" customWidth="1"/>
    <col min="1800" max="1800" width="10.7109375" style="43" customWidth="1"/>
    <col min="1801" max="1801" width="10.140625" style="43" customWidth="1"/>
    <col min="1802" max="1802" width="13.85546875" style="43" customWidth="1"/>
    <col min="1803" max="1803" width="14" style="43" bestFit="1" customWidth="1"/>
    <col min="1804" max="2048" width="8.85546875" style="43"/>
    <col min="2049" max="2049" width="3" style="43" customWidth="1"/>
    <col min="2050" max="2050" width="11.5703125" style="43" customWidth="1"/>
    <col min="2051" max="2051" width="10.28515625" style="43" customWidth="1"/>
    <col min="2052" max="2053" width="10.140625" style="43" customWidth="1"/>
    <col min="2054" max="2054" width="8.5703125" style="43" customWidth="1"/>
    <col min="2055" max="2055" width="9.140625" style="43" customWidth="1"/>
    <col min="2056" max="2056" width="10.7109375" style="43" customWidth="1"/>
    <col min="2057" max="2057" width="10.140625" style="43" customWidth="1"/>
    <col min="2058" max="2058" width="13.85546875" style="43" customWidth="1"/>
    <col min="2059" max="2059" width="14" style="43" bestFit="1" customWidth="1"/>
    <col min="2060" max="2304" width="8.85546875" style="43"/>
    <col min="2305" max="2305" width="3" style="43" customWidth="1"/>
    <col min="2306" max="2306" width="11.5703125" style="43" customWidth="1"/>
    <col min="2307" max="2307" width="10.28515625" style="43" customWidth="1"/>
    <col min="2308" max="2309" width="10.140625" style="43" customWidth="1"/>
    <col min="2310" max="2310" width="8.5703125" style="43" customWidth="1"/>
    <col min="2311" max="2311" width="9.140625" style="43" customWidth="1"/>
    <col min="2312" max="2312" width="10.7109375" style="43" customWidth="1"/>
    <col min="2313" max="2313" width="10.140625" style="43" customWidth="1"/>
    <col min="2314" max="2314" width="13.85546875" style="43" customWidth="1"/>
    <col min="2315" max="2315" width="14" style="43" bestFit="1" customWidth="1"/>
    <col min="2316" max="2560" width="8.85546875" style="43"/>
    <col min="2561" max="2561" width="3" style="43" customWidth="1"/>
    <col min="2562" max="2562" width="11.5703125" style="43" customWidth="1"/>
    <col min="2563" max="2563" width="10.28515625" style="43" customWidth="1"/>
    <col min="2564" max="2565" width="10.140625" style="43" customWidth="1"/>
    <col min="2566" max="2566" width="8.5703125" style="43" customWidth="1"/>
    <col min="2567" max="2567" width="9.140625" style="43" customWidth="1"/>
    <col min="2568" max="2568" width="10.7109375" style="43" customWidth="1"/>
    <col min="2569" max="2569" width="10.140625" style="43" customWidth="1"/>
    <col min="2570" max="2570" width="13.85546875" style="43" customWidth="1"/>
    <col min="2571" max="2571" width="14" style="43" bestFit="1" customWidth="1"/>
    <col min="2572" max="2816" width="8.85546875" style="43"/>
    <col min="2817" max="2817" width="3" style="43" customWidth="1"/>
    <col min="2818" max="2818" width="11.5703125" style="43" customWidth="1"/>
    <col min="2819" max="2819" width="10.28515625" style="43" customWidth="1"/>
    <col min="2820" max="2821" width="10.140625" style="43" customWidth="1"/>
    <col min="2822" max="2822" width="8.5703125" style="43" customWidth="1"/>
    <col min="2823" max="2823" width="9.140625" style="43" customWidth="1"/>
    <col min="2824" max="2824" width="10.7109375" style="43" customWidth="1"/>
    <col min="2825" max="2825" width="10.140625" style="43" customWidth="1"/>
    <col min="2826" max="2826" width="13.85546875" style="43" customWidth="1"/>
    <col min="2827" max="2827" width="14" style="43" bestFit="1" customWidth="1"/>
    <col min="2828" max="3072" width="8.85546875" style="43"/>
    <col min="3073" max="3073" width="3" style="43" customWidth="1"/>
    <col min="3074" max="3074" width="11.5703125" style="43" customWidth="1"/>
    <col min="3075" max="3075" width="10.28515625" style="43" customWidth="1"/>
    <col min="3076" max="3077" width="10.140625" style="43" customWidth="1"/>
    <col min="3078" max="3078" width="8.5703125" style="43" customWidth="1"/>
    <col min="3079" max="3079" width="9.140625" style="43" customWidth="1"/>
    <col min="3080" max="3080" width="10.7109375" style="43" customWidth="1"/>
    <col min="3081" max="3081" width="10.140625" style="43" customWidth="1"/>
    <col min="3082" max="3082" width="13.85546875" style="43" customWidth="1"/>
    <col min="3083" max="3083" width="14" style="43" bestFit="1" customWidth="1"/>
    <col min="3084" max="3328" width="8.85546875" style="43"/>
    <col min="3329" max="3329" width="3" style="43" customWidth="1"/>
    <col min="3330" max="3330" width="11.5703125" style="43" customWidth="1"/>
    <col min="3331" max="3331" width="10.28515625" style="43" customWidth="1"/>
    <col min="3332" max="3333" width="10.140625" style="43" customWidth="1"/>
    <col min="3334" max="3334" width="8.5703125" style="43" customWidth="1"/>
    <col min="3335" max="3335" width="9.140625" style="43" customWidth="1"/>
    <col min="3336" max="3336" width="10.7109375" style="43" customWidth="1"/>
    <col min="3337" max="3337" width="10.140625" style="43" customWidth="1"/>
    <col min="3338" max="3338" width="13.85546875" style="43" customWidth="1"/>
    <col min="3339" max="3339" width="14" style="43" bestFit="1" customWidth="1"/>
    <col min="3340" max="3584" width="8.85546875" style="43"/>
    <col min="3585" max="3585" width="3" style="43" customWidth="1"/>
    <col min="3586" max="3586" width="11.5703125" style="43" customWidth="1"/>
    <col min="3587" max="3587" width="10.28515625" style="43" customWidth="1"/>
    <col min="3588" max="3589" width="10.140625" style="43" customWidth="1"/>
    <col min="3590" max="3590" width="8.5703125" style="43" customWidth="1"/>
    <col min="3591" max="3591" width="9.140625" style="43" customWidth="1"/>
    <col min="3592" max="3592" width="10.7109375" style="43" customWidth="1"/>
    <col min="3593" max="3593" width="10.140625" style="43" customWidth="1"/>
    <col min="3594" max="3594" width="13.85546875" style="43" customWidth="1"/>
    <col min="3595" max="3595" width="14" style="43" bestFit="1" customWidth="1"/>
    <col min="3596" max="3840" width="8.85546875" style="43"/>
    <col min="3841" max="3841" width="3" style="43" customWidth="1"/>
    <col min="3842" max="3842" width="11.5703125" style="43" customWidth="1"/>
    <col min="3843" max="3843" width="10.28515625" style="43" customWidth="1"/>
    <col min="3844" max="3845" width="10.140625" style="43" customWidth="1"/>
    <col min="3846" max="3846" width="8.5703125" style="43" customWidth="1"/>
    <col min="3847" max="3847" width="9.140625" style="43" customWidth="1"/>
    <col min="3848" max="3848" width="10.7109375" style="43" customWidth="1"/>
    <col min="3849" max="3849" width="10.140625" style="43" customWidth="1"/>
    <col min="3850" max="3850" width="13.85546875" style="43" customWidth="1"/>
    <col min="3851" max="3851" width="14" style="43" bestFit="1" customWidth="1"/>
    <col min="3852" max="4096" width="8.85546875" style="43"/>
    <col min="4097" max="4097" width="3" style="43" customWidth="1"/>
    <col min="4098" max="4098" width="11.5703125" style="43" customWidth="1"/>
    <col min="4099" max="4099" width="10.28515625" style="43" customWidth="1"/>
    <col min="4100" max="4101" width="10.140625" style="43" customWidth="1"/>
    <col min="4102" max="4102" width="8.5703125" style="43" customWidth="1"/>
    <col min="4103" max="4103" width="9.140625" style="43" customWidth="1"/>
    <col min="4104" max="4104" width="10.7109375" style="43" customWidth="1"/>
    <col min="4105" max="4105" width="10.140625" style="43" customWidth="1"/>
    <col min="4106" max="4106" width="13.85546875" style="43" customWidth="1"/>
    <col min="4107" max="4107" width="14" style="43" bestFit="1" customWidth="1"/>
    <col min="4108" max="4352" width="8.85546875" style="43"/>
    <col min="4353" max="4353" width="3" style="43" customWidth="1"/>
    <col min="4354" max="4354" width="11.5703125" style="43" customWidth="1"/>
    <col min="4355" max="4355" width="10.28515625" style="43" customWidth="1"/>
    <col min="4356" max="4357" width="10.140625" style="43" customWidth="1"/>
    <col min="4358" max="4358" width="8.5703125" style="43" customWidth="1"/>
    <col min="4359" max="4359" width="9.140625" style="43" customWidth="1"/>
    <col min="4360" max="4360" width="10.7109375" style="43" customWidth="1"/>
    <col min="4361" max="4361" width="10.140625" style="43" customWidth="1"/>
    <col min="4362" max="4362" width="13.85546875" style="43" customWidth="1"/>
    <col min="4363" max="4363" width="14" style="43" bestFit="1" customWidth="1"/>
    <col min="4364" max="4608" width="8.85546875" style="43"/>
    <col min="4609" max="4609" width="3" style="43" customWidth="1"/>
    <col min="4610" max="4610" width="11.5703125" style="43" customWidth="1"/>
    <col min="4611" max="4611" width="10.28515625" style="43" customWidth="1"/>
    <col min="4612" max="4613" width="10.140625" style="43" customWidth="1"/>
    <col min="4614" max="4614" width="8.5703125" style="43" customWidth="1"/>
    <col min="4615" max="4615" width="9.140625" style="43" customWidth="1"/>
    <col min="4616" max="4616" width="10.7109375" style="43" customWidth="1"/>
    <col min="4617" max="4617" width="10.140625" style="43" customWidth="1"/>
    <col min="4618" max="4618" width="13.85546875" style="43" customWidth="1"/>
    <col min="4619" max="4619" width="14" style="43" bestFit="1" customWidth="1"/>
    <col min="4620" max="4864" width="8.85546875" style="43"/>
    <col min="4865" max="4865" width="3" style="43" customWidth="1"/>
    <col min="4866" max="4866" width="11.5703125" style="43" customWidth="1"/>
    <col min="4867" max="4867" width="10.28515625" style="43" customWidth="1"/>
    <col min="4868" max="4869" width="10.140625" style="43" customWidth="1"/>
    <col min="4870" max="4870" width="8.5703125" style="43" customWidth="1"/>
    <col min="4871" max="4871" width="9.140625" style="43" customWidth="1"/>
    <col min="4872" max="4872" width="10.7109375" style="43" customWidth="1"/>
    <col min="4873" max="4873" width="10.140625" style="43" customWidth="1"/>
    <col min="4874" max="4874" width="13.85546875" style="43" customWidth="1"/>
    <col min="4875" max="4875" width="14" style="43" bestFit="1" customWidth="1"/>
    <col min="4876" max="5120" width="8.85546875" style="43"/>
    <col min="5121" max="5121" width="3" style="43" customWidth="1"/>
    <col min="5122" max="5122" width="11.5703125" style="43" customWidth="1"/>
    <col min="5123" max="5123" width="10.28515625" style="43" customWidth="1"/>
    <col min="5124" max="5125" width="10.140625" style="43" customWidth="1"/>
    <col min="5126" max="5126" width="8.5703125" style="43" customWidth="1"/>
    <col min="5127" max="5127" width="9.140625" style="43" customWidth="1"/>
    <col min="5128" max="5128" width="10.7109375" style="43" customWidth="1"/>
    <col min="5129" max="5129" width="10.140625" style="43" customWidth="1"/>
    <col min="5130" max="5130" width="13.85546875" style="43" customWidth="1"/>
    <col min="5131" max="5131" width="14" style="43" bestFit="1" customWidth="1"/>
    <col min="5132" max="5376" width="8.85546875" style="43"/>
    <col min="5377" max="5377" width="3" style="43" customWidth="1"/>
    <col min="5378" max="5378" width="11.5703125" style="43" customWidth="1"/>
    <col min="5379" max="5379" width="10.28515625" style="43" customWidth="1"/>
    <col min="5380" max="5381" width="10.140625" style="43" customWidth="1"/>
    <col min="5382" max="5382" width="8.5703125" style="43" customWidth="1"/>
    <col min="5383" max="5383" width="9.140625" style="43" customWidth="1"/>
    <col min="5384" max="5384" width="10.7109375" style="43" customWidth="1"/>
    <col min="5385" max="5385" width="10.140625" style="43" customWidth="1"/>
    <col min="5386" max="5386" width="13.85546875" style="43" customWidth="1"/>
    <col min="5387" max="5387" width="14" style="43" bestFit="1" customWidth="1"/>
    <col min="5388" max="5632" width="8.85546875" style="43"/>
    <col min="5633" max="5633" width="3" style="43" customWidth="1"/>
    <col min="5634" max="5634" width="11.5703125" style="43" customWidth="1"/>
    <col min="5635" max="5635" width="10.28515625" style="43" customWidth="1"/>
    <col min="5636" max="5637" width="10.140625" style="43" customWidth="1"/>
    <col min="5638" max="5638" width="8.5703125" style="43" customWidth="1"/>
    <col min="5639" max="5639" width="9.140625" style="43" customWidth="1"/>
    <col min="5640" max="5640" width="10.7109375" style="43" customWidth="1"/>
    <col min="5641" max="5641" width="10.140625" style="43" customWidth="1"/>
    <col min="5642" max="5642" width="13.85546875" style="43" customWidth="1"/>
    <col min="5643" max="5643" width="14" style="43" bestFit="1" customWidth="1"/>
    <col min="5644" max="5888" width="8.85546875" style="43"/>
    <col min="5889" max="5889" width="3" style="43" customWidth="1"/>
    <col min="5890" max="5890" width="11.5703125" style="43" customWidth="1"/>
    <col min="5891" max="5891" width="10.28515625" style="43" customWidth="1"/>
    <col min="5892" max="5893" width="10.140625" style="43" customWidth="1"/>
    <col min="5894" max="5894" width="8.5703125" style="43" customWidth="1"/>
    <col min="5895" max="5895" width="9.140625" style="43" customWidth="1"/>
    <col min="5896" max="5896" width="10.7109375" style="43" customWidth="1"/>
    <col min="5897" max="5897" width="10.140625" style="43" customWidth="1"/>
    <col min="5898" max="5898" width="13.85546875" style="43" customWidth="1"/>
    <col min="5899" max="5899" width="14" style="43" bestFit="1" customWidth="1"/>
    <col min="5900" max="6144" width="8.85546875" style="43"/>
    <col min="6145" max="6145" width="3" style="43" customWidth="1"/>
    <col min="6146" max="6146" width="11.5703125" style="43" customWidth="1"/>
    <col min="6147" max="6147" width="10.28515625" style="43" customWidth="1"/>
    <col min="6148" max="6149" width="10.140625" style="43" customWidth="1"/>
    <col min="6150" max="6150" width="8.5703125" style="43" customWidth="1"/>
    <col min="6151" max="6151" width="9.140625" style="43" customWidth="1"/>
    <col min="6152" max="6152" width="10.7109375" style="43" customWidth="1"/>
    <col min="6153" max="6153" width="10.140625" style="43" customWidth="1"/>
    <col min="6154" max="6154" width="13.85546875" style="43" customWidth="1"/>
    <col min="6155" max="6155" width="14" style="43" bestFit="1" customWidth="1"/>
    <col min="6156" max="6400" width="8.85546875" style="43"/>
    <col min="6401" max="6401" width="3" style="43" customWidth="1"/>
    <col min="6402" max="6402" width="11.5703125" style="43" customWidth="1"/>
    <col min="6403" max="6403" width="10.28515625" style="43" customWidth="1"/>
    <col min="6404" max="6405" width="10.140625" style="43" customWidth="1"/>
    <col min="6406" max="6406" width="8.5703125" style="43" customWidth="1"/>
    <col min="6407" max="6407" width="9.140625" style="43" customWidth="1"/>
    <col min="6408" max="6408" width="10.7109375" style="43" customWidth="1"/>
    <col min="6409" max="6409" width="10.140625" style="43" customWidth="1"/>
    <col min="6410" max="6410" width="13.85546875" style="43" customWidth="1"/>
    <col min="6411" max="6411" width="14" style="43" bestFit="1" customWidth="1"/>
    <col min="6412" max="6656" width="8.85546875" style="43"/>
    <col min="6657" max="6657" width="3" style="43" customWidth="1"/>
    <col min="6658" max="6658" width="11.5703125" style="43" customWidth="1"/>
    <col min="6659" max="6659" width="10.28515625" style="43" customWidth="1"/>
    <col min="6660" max="6661" width="10.140625" style="43" customWidth="1"/>
    <col min="6662" max="6662" width="8.5703125" style="43" customWidth="1"/>
    <col min="6663" max="6663" width="9.140625" style="43" customWidth="1"/>
    <col min="6664" max="6664" width="10.7109375" style="43" customWidth="1"/>
    <col min="6665" max="6665" width="10.140625" style="43" customWidth="1"/>
    <col min="6666" max="6666" width="13.85546875" style="43" customWidth="1"/>
    <col min="6667" max="6667" width="14" style="43" bestFit="1" customWidth="1"/>
    <col min="6668" max="6912" width="8.85546875" style="43"/>
    <col min="6913" max="6913" width="3" style="43" customWidth="1"/>
    <col min="6914" max="6914" width="11.5703125" style="43" customWidth="1"/>
    <col min="6915" max="6915" width="10.28515625" style="43" customWidth="1"/>
    <col min="6916" max="6917" width="10.140625" style="43" customWidth="1"/>
    <col min="6918" max="6918" width="8.5703125" style="43" customWidth="1"/>
    <col min="6919" max="6919" width="9.140625" style="43" customWidth="1"/>
    <col min="6920" max="6920" width="10.7109375" style="43" customWidth="1"/>
    <col min="6921" max="6921" width="10.140625" style="43" customWidth="1"/>
    <col min="6922" max="6922" width="13.85546875" style="43" customWidth="1"/>
    <col min="6923" max="6923" width="14" style="43" bestFit="1" customWidth="1"/>
    <col min="6924" max="7168" width="8.85546875" style="43"/>
    <col min="7169" max="7169" width="3" style="43" customWidth="1"/>
    <col min="7170" max="7170" width="11.5703125" style="43" customWidth="1"/>
    <col min="7171" max="7171" width="10.28515625" style="43" customWidth="1"/>
    <col min="7172" max="7173" width="10.140625" style="43" customWidth="1"/>
    <col min="7174" max="7174" width="8.5703125" style="43" customWidth="1"/>
    <col min="7175" max="7175" width="9.140625" style="43" customWidth="1"/>
    <col min="7176" max="7176" width="10.7109375" style="43" customWidth="1"/>
    <col min="7177" max="7177" width="10.140625" style="43" customWidth="1"/>
    <col min="7178" max="7178" width="13.85546875" style="43" customWidth="1"/>
    <col min="7179" max="7179" width="14" style="43" bestFit="1" customWidth="1"/>
    <col min="7180" max="7424" width="8.85546875" style="43"/>
    <col min="7425" max="7425" width="3" style="43" customWidth="1"/>
    <col min="7426" max="7426" width="11.5703125" style="43" customWidth="1"/>
    <col min="7427" max="7427" width="10.28515625" style="43" customWidth="1"/>
    <col min="7428" max="7429" width="10.140625" style="43" customWidth="1"/>
    <col min="7430" max="7430" width="8.5703125" style="43" customWidth="1"/>
    <col min="7431" max="7431" width="9.140625" style="43" customWidth="1"/>
    <col min="7432" max="7432" width="10.7109375" style="43" customWidth="1"/>
    <col min="7433" max="7433" width="10.140625" style="43" customWidth="1"/>
    <col min="7434" max="7434" width="13.85546875" style="43" customWidth="1"/>
    <col min="7435" max="7435" width="14" style="43" bestFit="1" customWidth="1"/>
    <col min="7436" max="7680" width="8.85546875" style="43"/>
    <col min="7681" max="7681" width="3" style="43" customWidth="1"/>
    <col min="7682" max="7682" width="11.5703125" style="43" customWidth="1"/>
    <col min="7683" max="7683" width="10.28515625" style="43" customWidth="1"/>
    <col min="7684" max="7685" width="10.140625" style="43" customWidth="1"/>
    <col min="7686" max="7686" width="8.5703125" style="43" customWidth="1"/>
    <col min="7687" max="7687" width="9.140625" style="43" customWidth="1"/>
    <col min="7688" max="7688" width="10.7109375" style="43" customWidth="1"/>
    <col min="7689" max="7689" width="10.140625" style="43" customWidth="1"/>
    <col min="7690" max="7690" width="13.85546875" style="43" customWidth="1"/>
    <col min="7691" max="7691" width="14" style="43" bestFit="1" customWidth="1"/>
    <col min="7692" max="7936" width="8.85546875" style="43"/>
    <col min="7937" max="7937" width="3" style="43" customWidth="1"/>
    <col min="7938" max="7938" width="11.5703125" style="43" customWidth="1"/>
    <col min="7939" max="7939" width="10.28515625" style="43" customWidth="1"/>
    <col min="7940" max="7941" width="10.140625" style="43" customWidth="1"/>
    <col min="7942" max="7942" width="8.5703125" style="43" customWidth="1"/>
    <col min="7943" max="7943" width="9.140625" style="43" customWidth="1"/>
    <col min="7944" max="7944" width="10.7109375" style="43" customWidth="1"/>
    <col min="7945" max="7945" width="10.140625" style="43" customWidth="1"/>
    <col min="7946" max="7946" width="13.85546875" style="43" customWidth="1"/>
    <col min="7947" max="7947" width="14" style="43" bestFit="1" customWidth="1"/>
    <col min="7948" max="8192" width="8.85546875" style="43"/>
    <col min="8193" max="8193" width="3" style="43" customWidth="1"/>
    <col min="8194" max="8194" width="11.5703125" style="43" customWidth="1"/>
    <col min="8195" max="8195" width="10.28515625" style="43" customWidth="1"/>
    <col min="8196" max="8197" width="10.140625" style="43" customWidth="1"/>
    <col min="8198" max="8198" width="8.5703125" style="43" customWidth="1"/>
    <col min="8199" max="8199" width="9.140625" style="43" customWidth="1"/>
    <col min="8200" max="8200" width="10.7109375" style="43" customWidth="1"/>
    <col min="8201" max="8201" width="10.140625" style="43" customWidth="1"/>
    <col min="8202" max="8202" width="13.85546875" style="43" customWidth="1"/>
    <col min="8203" max="8203" width="14" style="43" bestFit="1" customWidth="1"/>
    <col min="8204" max="8448" width="8.85546875" style="43"/>
    <col min="8449" max="8449" width="3" style="43" customWidth="1"/>
    <col min="8450" max="8450" width="11.5703125" style="43" customWidth="1"/>
    <col min="8451" max="8451" width="10.28515625" style="43" customWidth="1"/>
    <col min="8452" max="8453" width="10.140625" style="43" customWidth="1"/>
    <col min="8454" max="8454" width="8.5703125" style="43" customWidth="1"/>
    <col min="8455" max="8455" width="9.140625" style="43" customWidth="1"/>
    <col min="8456" max="8456" width="10.7109375" style="43" customWidth="1"/>
    <col min="8457" max="8457" width="10.140625" style="43" customWidth="1"/>
    <col min="8458" max="8458" width="13.85546875" style="43" customWidth="1"/>
    <col min="8459" max="8459" width="14" style="43" bestFit="1" customWidth="1"/>
    <col min="8460" max="8704" width="8.85546875" style="43"/>
    <col min="8705" max="8705" width="3" style="43" customWidth="1"/>
    <col min="8706" max="8706" width="11.5703125" style="43" customWidth="1"/>
    <col min="8707" max="8707" width="10.28515625" style="43" customWidth="1"/>
    <col min="8708" max="8709" width="10.140625" style="43" customWidth="1"/>
    <col min="8710" max="8710" width="8.5703125" style="43" customWidth="1"/>
    <col min="8711" max="8711" width="9.140625" style="43" customWidth="1"/>
    <col min="8712" max="8712" width="10.7109375" style="43" customWidth="1"/>
    <col min="8713" max="8713" width="10.140625" style="43" customWidth="1"/>
    <col min="8714" max="8714" width="13.85546875" style="43" customWidth="1"/>
    <col min="8715" max="8715" width="14" style="43" bestFit="1" customWidth="1"/>
    <col min="8716" max="8960" width="8.85546875" style="43"/>
    <col min="8961" max="8961" width="3" style="43" customWidth="1"/>
    <col min="8962" max="8962" width="11.5703125" style="43" customWidth="1"/>
    <col min="8963" max="8963" width="10.28515625" style="43" customWidth="1"/>
    <col min="8964" max="8965" width="10.140625" style="43" customWidth="1"/>
    <col min="8966" max="8966" width="8.5703125" style="43" customWidth="1"/>
    <col min="8967" max="8967" width="9.140625" style="43" customWidth="1"/>
    <col min="8968" max="8968" width="10.7109375" style="43" customWidth="1"/>
    <col min="8969" max="8969" width="10.140625" style="43" customWidth="1"/>
    <col min="8970" max="8970" width="13.85546875" style="43" customWidth="1"/>
    <col min="8971" max="8971" width="14" style="43" bestFit="1" customWidth="1"/>
    <col min="8972" max="9216" width="8.85546875" style="43"/>
    <col min="9217" max="9217" width="3" style="43" customWidth="1"/>
    <col min="9218" max="9218" width="11.5703125" style="43" customWidth="1"/>
    <col min="9219" max="9219" width="10.28515625" style="43" customWidth="1"/>
    <col min="9220" max="9221" width="10.140625" style="43" customWidth="1"/>
    <col min="9222" max="9222" width="8.5703125" style="43" customWidth="1"/>
    <col min="9223" max="9223" width="9.140625" style="43" customWidth="1"/>
    <col min="9224" max="9224" width="10.7109375" style="43" customWidth="1"/>
    <col min="9225" max="9225" width="10.140625" style="43" customWidth="1"/>
    <col min="9226" max="9226" width="13.85546875" style="43" customWidth="1"/>
    <col min="9227" max="9227" width="14" style="43" bestFit="1" customWidth="1"/>
    <col min="9228" max="9472" width="8.85546875" style="43"/>
    <col min="9473" max="9473" width="3" style="43" customWidth="1"/>
    <col min="9474" max="9474" width="11.5703125" style="43" customWidth="1"/>
    <col min="9475" max="9475" width="10.28515625" style="43" customWidth="1"/>
    <col min="9476" max="9477" width="10.140625" style="43" customWidth="1"/>
    <col min="9478" max="9478" width="8.5703125" style="43" customWidth="1"/>
    <col min="9479" max="9479" width="9.140625" style="43" customWidth="1"/>
    <col min="9480" max="9480" width="10.7109375" style="43" customWidth="1"/>
    <col min="9481" max="9481" width="10.140625" style="43" customWidth="1"/>
    <col min="9482" max="9482" width="13.85546875" style="43" customWidth="1"/>
    <col min="9483" max="9483" width="14" style="43" bestFit="1" customWidth="1"/>
    <col min="9484" max="9728" width="8.85546875" style="43"/>
    <col min="9729" max="9729" width="3" style="43" customWidth="1"/>
    <col min="9730" max="9730" width="11.5703125" style="43" customWidth="1"/>
    <col min="9731" max="9731" width="10.28515625" style="43" customWidth="1"/>
    <col min="9732" max="9733" width="10.140625" style="43" customWidth="1"/>
    <col min="9734" max="9734" width="8.5703125" style="43" customWidth="1"/>
    <col min="9735" max="9735" width="9.140625" style="43" customWidth="1"/>
    <col min="9736" max="9736" width="10.7109375" style="43" customWidth="1"/>
    <col min="9737" max="9737" width="10.140625" style="43" customWidth="1"/>
    <col min="9738" max="9738" width="13.85546875" style="43" customWidth="1"/>
    <col min="9739" max="9739" width="14" style="43" bestFit="1" customWidth="1"/>
    <col min="9740" max="9984" width="8.85546875" style="43"/>
    <col min="9985" max="9985" width="3" style="43" customWidth="1"/>
    <col min="9986" max="9986" width="11.5703125" style="43" customWidth="1"/>
    <col min="9987" max="9987" width="10.28515625" style="43" customWidth="1"/>
    <col min="9988" max="9989" width="10.140625" style="43" customWidth="1"/>
    <col min="9990" max="9990" width="8.5703125" style="43" customWidth="1"/>
    <col min="9991" max="9991" width="9.140625" style="43" customWidth="1"/>
    <col min="9992" max="9992" width="10.7109375" style="43" customWidth="1"/>
    <col min="9993" max="9993" width="10.140625" style="43" customWidth="1"/>
    <col min="9994" max="9994" width="13.85546875" style="43" customWidth="1"/>
    <col min="9995" max="9995" width="14" style="43" bestFit="1" customWidth="1"/>
    <col min="9996" max="10240" width="8.85546875" style="43"/>
    <col min="10241" max="10241" width="3" style="43" customWidth="1"/>
    <col min="10242" max="10242" width="11.5703125" style="43" customWidth="1"/>
    <col min="10243" max="10243" width="10.28515625" style="43" customWidth="1"/>
    <col min="10244" max="10245" width="10.140625" style="43" customWidth="1"/>
    <col min="10246" max="10246" width="8.5703125" style="43" customWidth="1"/>
    <col min="10247" max="10247" width="9.140625" style="43" customWidth="1"/>
    <col min="10248" max="10248" width="10.7109375" style="43" customWidth="1"/>
    <col min="10249" max="10249" width="10.140625" style="43" customWidth="1"/>
    <col min="10250" max="10250" width="13.85546875" style="43" customWidth="1"/>
    <col min="10251" max="10251" width="14" style="43" bestFit="1" customWidth="1"/>
    <col min="10252" max="10496" width="8.85546875" style="43"/>
    <col min="10497" max="10497" width="3" style="43" customWidth="1"/>
    <col min="10498" max="10498" width="11.5703125" style="43" customWidth="1"/>
    <col min="10499" max="10499" width="10.28515625" style="43" customWidth="1"/>
    <col min="10500" max="10501" width="10.140625" style="43" customWidth="1"/>
    <col min="10502" max="10502" width="8.5703125" style="43" customWidth="1"/>
    <col min="10503" max="10503" width="9.140625" style="43" customWidth="1"/>
    <col min="10504" max="10504" width="10.7109375" style="43" customWidth="1"/>
    <col min="10505" max="10505" width="10.140625" style="43" customWidth="1"/>
    <col min="10506" max="10506" width="13.85546875" style="43" customWidth="1"/>
    <col min="10507" max="10507" width="14" style="43" bestFit="1" customWidth="1"/>
    <col min="10508" max="10752" width="8.85546875" style="43"/>
    <col min="10753" max="10753" width="3" style="43" customWidth="1"/>
    <col min="10754" max="10754" width="11.5703125" style="43" customWidth="1"/>
    <col min="10755" max="10755" width="10.28515625" style="43" customWidth="1"/>
    <col min="10756" max="10757" width="10.140625" style="43" customWidth="1"/>
    <col min="10758" max="10758" width="8.5703125" style="43" customWidth="1"/>
    <col min="10759" max="10759" width="9.140625" style="43" customWidth="1"/>
    <col min="10760" max="10760" width="10.7109375" style="43" customWidth="1"/>
    <col min="10761" max="10761" width="10.140625" style="43" customWidth="1"/>
    <col min="10762" max="10762" width="13.85546875" style="43" customWidth="1"/>
    <col min="10763" max="10763" width="14" style="43" bestFit="1" customWidth="1"/>
    <col min="10764" max="11008" width="8.85546875" style="43"/>
    <col min="11009" max="11009" width="3" style="43" customWidth="1"/>
    <col min="11010" max="11010" width="11.5703125" style="43" customWidth="1"/>
    <col min="11011" max="11011" width="10.28515625" style="43" customWidth="1"/>
    <col min="11012" max="11013" width="10.140625" style="43" customWidth="1"/>
    <col min="11014" max="11014" width="8.5703125" style="43" customWidth="1"/>
    <col min="11015" max="11015" width="9.140625" style="43" customWidth="1"/>
    <col min="11016" max="11016" width="10.7109375" style="43" customWidth="1"/>
    <col min="11017" max="11017" width="10.140625" style="43" customWidth="1"/>
    <col min="11018" max="11018" width="13.85546875" style="43" customWidth="1"/>
    <col min="11019" max="11019" width="14" style="43" bestFit="1" customWidth="1"/>
    <col min="11020" max="11264" width="8.85546875" style="43"/>
    <col min="11265" max="11265" width="3" style="43" customWidth="1"/>
    <col min="11266" max="11266" width="11.5703125" style="43" customWidth="1"/>
    <col min="11267" max="11267" width="10.28515625" style="43" customWidth="1"/>
    <col min="11268" max="11269" width="10.140625" style="43" customWidth="1"/>
    <col min="11270" max="11270" width="8.5703125" style="43" customWidth="1"/>
    <col min="11271" max="11271" width="9.140625" style="43" customWidth="1"/>
    <col min="11272" max="11272" width="10.7109375" style="43" customWidth="1"/>
    <col min="11273" max="11273" width="10.140625" style="43" customWidth="1"/>
    <col min="11274" max="11274" width="13.85546875" style="43" customWidth="1"/>
    <col min="11275" max="11275" width="14" style="43" bestFit="1" customWidth="1"/>
    <col min="11276" max="11520" width="8.85546875" style="43"/>
    <col min="11521" max="11521" width="3" style="43" customWidth="1"/>
    <col min="11522" max="11522" width="11.5703125" style="43" customWidth="1"/>
    <col min="11523" max="11523" width="10.28515625" style="43" customWidth="1"/>
    <col min="11524" max="11525" width="10.140625" style="43" customWidth="1"/>
    <col min="11526" max="11526" width="8.5703125" style="43" customWidth="1"/>
    <col min="11527" max="11527" width="9.140625" style="43" customWidth="1"/>
    <col min="11528" max="11528" width="10.7109375" style="43" customWidth="1"/>
    <col min="11529" max="11529" width="10.140625" style="43" customWidth="1"/>
    <col min="11530" max="11530" width="13.85546875" style="43" customWidth="1"/>
    <col min="11531" max="11531" width="14" style="43" bestFit="1" customWidth="1"/>
    <col min="11532" max="11776" width="8.85546875" style="43"/>
    <col min="11777" max="11777" width="3" style="43" customWidth="1"/>
    <col min="11778" max="11778" width="11.5703125" style="43" customWidth="1"/>
    <col min="11779" max="11779" width="10.28515625" style="43" customWidth="1"/>
    <col min="11780" max="11781" width="10.140625" style="43" customWidth="1"/>
    <col min="11782" max="11782" width="8.5703125" style="43" customWidth="1"/>
    <col min="11783" max="11783" width="9.140625" style="43" customWidth="1"/>
    <col min="11784" max="11784" width="10.7109375" style="43" customWidth="1"/>
    <col min="11785" max="11785" width="10.140625" style="43" customWidth="1"/>
    <col min="11786" max="11786" width="13.85546875" style="43" customWidth="1"/>
    <col min="11787" max="11787" width="14" style="43" bestFit="1" customWidth="1"/>
    <col min="11788" max="12032" width="8.85546875" style="43"/>
    <col min="12033" max="12033" width="3" style="43" customWidth="1"/>
    <col min="12034" max="12034" width="11.5703125" style="43" customWidth="1"/>
    <col min="12035" max="12035" width="10.28515625" style="43" customWidth="1"/>
    <col min="12036" max="12037" width="10.140625" style="43" customWidth="1"/>
    <col min="12038" max="12038" width="8.5703125" style="43" customWidth="1"/>
    <col min="12039" max="12039" width="9.140625" style="43" customWidth="1"/>
    <col min="12040" max="12040" width="10.7109375" style="43" customWidth="1"/>
    <col min="12041" max="12041" width="10.140625" style="43" customWidth="1"/>
    <col min="12042" max="12042" width="13.85546875" style="43" customWidth="1"/>
    <col min="12043" max="12043" width="14" style="43" bestFit="1" customWidth="1"/>
    <col min="12044" max="12288" width="8.85546875" style="43"/>
    <col min="12289" max="12289" width="3" style="43" customWidth="1"/>
    <col min="12290" max="12290" width="11.5703125" style="43" customWidth="1"/>
    <col min="12291" max="12291" width="10.28515625" style="43" customWidth="1"/>
    <col min="12292" max="12293" width="10.140625" style="43" customWidth="1"/>
    <col min="12294" max="12294" width="8.5703125" style="43" customWidth="1"/>
    <col min="12295" max="12295" width="9.140625" style="43" customWidth="1"/>
    <col min="12296" max="12296" width="10.7109375" style="43" customWidth="1"/>
    <col min="12297" max="12297" width="10.140625" style="43" customWidth="1"/>
    <col min="12298" max="12298" width="13.85546875" style="43" customWidth="1"/>
    <col min="12299" max="12299" width="14" style="43" bestFit="1" customWidth="1"/>
    <col min="12300" max="12544" width="8.85546875" style="43"/>
    <col min="12545" max="12545" width="3" style="43" customWidth="1"/>
    <col min="12546" max="12546" width="11.5703125" style="43" customWidth="1"/>
    <col min="12547" max="12547" width="10.28515625" style="43" customWidth="1"/>
    <col min="12548" max="12549" width="10.140625" style="43" customWidth="1"/>
    <col min="12550" max="12550" width="8.5703125" style="43" customWidth="1"/>
    <col min="12551" max="12551" width="9.140625" style="43" customWidth="1"/>
    <col min="12552" max="12552" width="10.7109375" style="43" customWidth="1"/>
    <col min="12553" max="12553" width="10.140625" style="43" customWidth="1"/>
    <col min="12554" max="12554" width="13.85546875" style="43" customWidth="1"/>
    <col min="12555" max="12555" width="14" style="43" bestFit="1" customWidth="1"/>
    <col min="12556" max="12800" width="8.85546875" style="43"/>
    <col min="12801" max="12801" width="3" style="43" customWidth="1"/>
    <col min="12802" max="12802" width="11.5703125" style="43" customWidth="1"/>
    <col min="12803" max="12803" width="10.28515625" style="43" customWidth="1"/>
    <col min="12804" max="12805" width="10.140625" style="43" customWidth="1"/>
    <col min="12806" max="12806" width="8.5703125" style="43" customWidth="1"/>
    <col min="12807" max="12807" width="9.140625" style="43" customWidth="1"/>
    <col min="12808" max="12808" width="10.7109375" style="43" customWidth="1"/>
    <col min="12809" max="12809" width="10.140625" style="43" customWidth="1"/>
    <col min="12810" max="12810" width="13.85546875" style="43" customWidth="1"/>
    <col min="12811" max="12811" width="14" style="43" bestFit="1" customWidth="1"/>
    <col min="12812" max="13056" width="8.85546875" style="43"/>
    <col min="13057" max="13057" width="3" style="43" customWidth="1"/>
    <col min="13058" max="13058" width="11.5703125" style="43" customWidth="1"/>
    <col min="13059" max="13059" width="10.28515625" style="43" customWidth="1"/>
    <col min="13060" max="13061" width="10.140625" style="43" customWidth="1"/>
    <col min="13062" max="13062" width="8.5703125" style="43" customWidth="1"/>
    <col min="13063" max="13063" width="9.140625" style="43" customWidth="1"/>
    <col min="13064" max="13064" width="10.7109375" style="43" customWidth="1"/>
    <col min="13065" max="13065" width="10.140625" style="43" customWidth="1"/>
    <col min="13066" max="13066" width="13.85546875" style="43" customWidth="1"/>
    <col min="13067" max="13067" width="14" style="43" bestFit="1" customWidth="1"/>
    <col min="13068" max="13312" width="8.85546875" style="43"/>
    <col min="13313" max="13313" width="3" style="43" customWidth="1"/>
    <col min="13314" max="13314" width="11.5703125" style="43" customWidth="1"/>
    <col min="13315" max="13315" width="10.28515625" style="43" customWidth="1"/>
    <col min="13316" max="13317" width="10.140625" style="43" customWidth="1"/>
    <col min="13318" max="13318" width="8.5703125" style="43" customWidth="1"/>
    <col min="13319" max="13319" width="9.140625" style="43" customWidth="1"/>
    <col min="13320" max="13320" width="10.7109375" style="43" customWidth="1"/>
    <col min="13321" max="13321" width="10.140625" style="43" customWidth="1"/>
    <col min="13322" max="13322" width="13.85546875" style="43" customWidth="1"/>
    <col min="13323" max="13323" width="14" style="43" bestFit="1" customWidth="1"/>
    <col min="13324" max="13568" width="8.85546875" style="43"/>
    <col min="13569" max="13569" width="3" style="43" customWidth="1"/>
    <col min="13570" max="13570" width="11.5703125" style="43" customWidth="1"/>
    <col min="13571" max="13571" width="10.28515625" style="43" customWidth="1"/>
    <col min="13572" max="13573" width="10.140625" style="43" customWidth="1"/>
    <col min="13574" max="13574" width="8.5703125" style="43" customWidth="1"/>
    <col min="13575" max="13575" width="9.140625" style="43" customWidth="1"/>
    <col min="13576" max="13576" width="10.7109375" style="43" customWidth="1"/>
    <col min="13577" max="13577" width="10.140625" style="43" customWidth="1"/>
    <col min="13578" max="13578" width="13.85546875" style="43" customWidth="1"/>
    <col min="13579" max="13579" width="14" style="43" bestFit="1" customWidth="1"/>
    <col min="13580" max="13824" width="8.85546875" style="43"/>
    <col min="13825" max="13825" width="3" style="43" customWidth="1"/>
    <col min="13826" max="13826" width="11.5703125" style="43" customWidth="1"/>
    <col min="13827" max="13827" width="10.28515625" style="43" customWidth="1"/>
    <col min="13828" max="13829" width="10.140625" style="43" customWidth="1"/>
    <col min="13830" max="13830" width="8.5703125" style="43" customWidth="1"/>
    <col min="13831" max="13831" width="9.140625" style="43" customWidth="1"/>
    <col min="13832" max="13832" width="10.7109375" style="43" customWidth="1"/>
    <col min="13833" max="13833" width="10.140625" style="43" customWidth="1"/>
    <col min="13834" max="13834" width="13.85546875" style="43" customWidth="1"/>
    <col min="13835" max="13835" width="14" style="43" bestFit="1" customWidth="1"/>
    <col min="13836" max="14080" width="8.85546875" style="43"/>
    <col min="14081" max="14081" width="3" style="43" customWidth="1"/>
    <col min="14082" max="14082" width="11.5703125" style="43" customWidth="1"/>
    <col min="14083" max="14083" width="10.28515625" style="43" customWidth="1"/>
    <col min="14084" max="14085" width="10.140625" style="43" customWidth="1"/>
    <col min="14086" max="14086" width="8.5703125" style="43" customWidth="1"/>
    <col min="14087" max="14087" width="9.140625" style="43" customWidth="1"/>
    <col min="14088" max="14088" width="10.7109375" style="43" customWidth="1"/>
    <col min="14089" max="14089" width="10.140625" style="43" customWidth="1"/>
    <col min="14090" max="14090" width="13.85546875" style="43" customWidth="1"/>
    <col min="14091" max="14091" width="14" style="43" bestFit="1" customWidth="1"/>
    <col min="14092" max="14336" width="8.85546875" style="43"/>
    <col min="14337" max="14337" width="3" style="43" customWidth="1"/>
    <col min="14338" max="14338" width="11.5703125" style="43" customWidth="1"/>
    <col min="14339" max="14339" width="10.28515625" style="43" customWidth="1"/>
    <col min="14340" max="14341" width="10.140625" style="43" customWidth="1"/>
    <col min="14342" max="14342" width="8.5703125" style="43" customWidth="1"/>
    <col min="14343" max="14343" width="9.140625" style="43" customWidth="1"/>
    <col min="14344" max="14344" width="10.7109375" style="43" customWidth="1"/>
    <col min="14345" max="14345" width="10.140625" style="43" customWidth="1"/>
    <col min="14346" max="14346" width="13.85546875" style="43" customWidth="1"/>
    <col min="14347" max="14347" width="14" style="43" bestFit="1" customWidth="1"/>
    <col min="14348" max="14592" width="8.85546875" style="43"/>
    <col min="14593" max="14593" width="3" style="43" customWidth="1"/>
    <col min="14594" max="14594" width="11.5703125" style="43" customWidth="1"/>
    <col min="14595" max="14595" width="10.28515625" style="43" customWidth="1"/>
    <col min="14596" max="14597" width="10.140625" style="43" customWidth="1"/>
    <col min="14598" max="14598" width="8.5703125" style="43" customWidth="1"/>
    <col min="14599" max="14599" width="9.140625" style="43" customWidth="1"/>
    <col min="14600" max="14600" width="10.7109375" style="43" customWidth="1"/>
    <col min="14601" max="14601" width="10.140625" style="43" customWidth="1"/>
    <col min="14602" max="14602" width="13.85546875" style="43" customWidth="1"/>
    <col min="14603" max="14603" width="14" style="43" bestFit="1" customWidth="1"/>
    <col min="14604" max="14848" width="8.85546875" style="43"/>
    <col min="14849" max="14849" width="3" style="43" customWidth="1"/>
    <col min="14850" max="14850" width="11.5703125" style="43" customWidth="1"/>
    <col min="14851" max="14851" width="10.28515625" style="43" customWidth="1"/>
    <col min="14852" max="14853" width="10.140625" style="43" customWidth="1"/>
    <col min="14854" max="14854" width="8.5703125" style="43" customWidth="1"/>
    <col min="14855" max="14855" width="9.140625" style="43" customWidth="1"/>
    <col min="14856" max="14856" width="10.7109375" style="43" customWidth="1"/>
    <col min="14857" max="14857" width="10.140625" style="43" customWidth="1"/>
    <col min="14858" max="14858" width="13.85546875" style="43" customWidth="1"/>
    <col min="14859" max="14859" width="14" style="43" bestFit="1" customWidth="1"/>
    <col min="14860" max="15104" width="8.85546875" style="43"/>
    <col min="15105" max="15105" width="3" style="43" customWidth="1"/>
    <col min="15106" max="15106" width="11.5703125" style="43" customWidth="1"/>
    <col min="15107" max="15107" width="10.28515625" style="43" customWidth="1"/>
    <col min="15108" max="15109" width="10.140625" style="43" customWidth="1"/>
    <col min="15110" max="15110" width="8.5703125" style="43" customWidth="1"/>
    <col min="15111" max="15111" width="9.140625" style="43" customWidth="1"/>
    <col min="15112" max="15112" width="10.7109375" style="43" customWidth="1"/>
    <col min="15113" max="15113" width="10.140625" style="43" customWidth="1"/>
    <col min="15114" max="15114" width="13.85546875" style="43" customWidth="1"/>
    <col min="15115" max="15115" width="14" style="43" bestFit="1" customWidth="1"/>
    <col min="15116" max="15360" width="8.85546875" style="43"/>
    <col min="15361" max="15361" width="3" style="43" customWidth="1"/>
    <col min="15362" max="15362" width="11.5703125" style="43" customWidth="1"/>
    <col min="15363" max="15363" width="10.28515625" style="43" customWidth="1"/>
    <col min="15364" max="15365" width="10.140625" style="43" customWidth="1"/>
    <col min="15366" max="15366" width="8.5703125" style="43" customWidth="1"/>
    <col min="15367" max="15367" width="9.140625" style="43" customWidth="1"/>
    <col min="15368" max="15368" width="10.7109375" style="43" customWidth="1"/>
    <col min="15369" max="15369" width="10.140625" style="43" customWidth="1"/>
    <col min="15370" max="15370" width="13.85546875" style="43" customWidth="1"/>
    <col min="15371" max="15371" width="14" style="43" bestFit="1" customWidth="1"/>
    <col min="15372" max="15616" width="8.85546875" style="43"/>
    <col min="15617" max="15617" width="3" style="43" customWidth="1"/>
    <col min="15618" max="15618" width="11.5703125" style="43" customWidth="1"/>
    <col min="15619" max="15619" width="10.28515625" style="43" customWidth="1"/>
    <col min="15620" max="15621" width="10.140625" style="43" customWidth="1"/>
    <col min="15622" max="15622" width="8.5703125" style="43" customWidth="1"/>
    <col min="15623" max="15623" width="9.140625" style="43" customWidth="1"/>
    <col min="15624" max="15624" width="10.7109375" style="43" customWidth="1"/>
    <col min="15625" max="15625" width="10.140625" style="43" customWidth="1"/>
    <col min="15626" max="15626" width="13.85546875" style="43" customWidth="1"/>
    <col min="15627" max="15627" width="14" style="43" bestFit="1" customWidth="1"/>
    <col min="15628" max="15872" width="8.85546875" style="43"/>
    <col min="15873" max="15873" width="3" style="43" customWidth="1"/>
    <col min="15874" max="15874" width="11.5703125" style="43" customWidth="1"/>
    <col min="15875" max="15875" width="10.28515625" style="43" customWidth="1"/>
    <col min="15876" max="15877" width="10.140625" style="43" customWidth="1"/>
    <col min="15878" max="15878" width="8.5703125" style="43" customWidth="1"/>
    <col min="15879" max="15879" width="9.140625" style="43" customWidth="1"/>
    <col min="15880" max="15880" width="10.7109375" style="43" customWidth="1"/>
    <col min="15881" max="15881" width="10.140625" style="43" customWidth="1"/>
    <col min="15882" max="15882" width="13.85546875" style="43" customWidth="1"/>
    <col min="15883" max="15883" width="14" style="43" bestFit="1" customWidth="1"/>
    <col min="15884" max="16128" width="8.85546875" style="43"/>
    <col min="16129" max="16129" width="3" style="43" customWidth="1"/>
    <col min="16130" max="16130" width="11.5703125" style="43" customWidth="1"/>
    <col min="16131" max="16131" width="10.28515625" style="43" customWidth="1"/>
    <col min="16132" max="16133" width="10.140625" style="43" customWidth="1"/>
    <col min="16134" max="16134" width="8.5703125" style="43" customWidth="1"/>
    <col min="16135" max="16135" width="9.140625" style="43" customWidth="1"/>
    <col min="16136" max="16136" width="10.7109375" style="43" customWidth="1"/>
    <col min="16137" max="16137" width="10.140625" style="43" customWidth="1"/>
    <col min="16138" max="16138" width="13.85546875" style="43" customWidth="1"/>
    <col min="16139" max="16139" width="14" style="43" bestFit="1" customWidth="1"/>
    <col min="16140" max="16384" width="8.85546875" style="43"/>
  </cols>
  <sheetData>
    <row r="1" spans="2:24" ht="13.5" thickBot="1"/>
    <row r="2" spans="2:24" s="44" customFormat="1" ht="30.75" customHeight="1">
      <c r="B2" s="853" t="s">
        <v>83</v>
      </c>
      <c r="C2" s="854"/>
      <c r="D2" s="854"/>
      <c r="E2" s="854"/>
      <c r="F2" s="854"/>
      <c r="G2" s="854"/>
      <c r="H2" s="854"/>
      <c r="I2" s="854"/>
      <c r="J2" s="854"/>
      <c r="K2" s="855"/>
      <c r="P2" s="856"/>
      <c r="Q2" s="856"/>
      <c r="R2" s="856"/>
      <c r="S2" s="856"/>
      <c r="T2" s="856"/>
      <c r="U2" s="856"/>
      <c r="V2" s="856"/>
      <c r="W2" s="856"/>
      <c r="X2" s="856"/>
    </row>
    <row r="3" spans="2:24" s="47" customFormat="1" ht="31.5" customHeight="1">
      <c r="B3" s="857" t="s">
        <v>84</v>
      </c>
      <c r="C3" s="858"/>
      <c r="D3" s="858"/>
      <c r="E3" s="858"/>
      <c r="F3" s="858"/>
      <c r="G3" s="858"/>
      <c r="H3" s="858"/>
      <c r="I3" s="859"/>
      <c r="J3" s="45" t="s">
        <v>85</v>
      </c>
      <c r="K3" s="46" t="s">
        <v>86</v>
      </c>
    </row>
    <row r="4" spans="2:24" ht="21" customHeight="1">
      <c r="B4" s="48" t="s">
        <v>87</v>
      </c>
      <c r="C4" s="860" t="s">
        <v>88</v>
      </c>
      <c r="D4" s="861"/>
      <c r="E4" s="862"/>
      <c r="F4" s="863" t="s">
        <v>89</v>
      </c>
      <c r="G4" s="864"/>
      <c r="H4" s="864"/>
      <c r="I4" s="887"/>
      <c r="J4" s="49">
        <v>4.8995590396864283E-2</v>
      </c>
      <c r="K4" s="50">
        <v>0.06</v>
      </c>
    </row>
    <row r="5" spans="2:24" ht="21" customHeight="1">
      <c r="B5" s="325" t="s">
        <v>90</v>
      </c>
      <c r="C5" s="865" t="s">
        <v>91</v>
      </c>
      <c r="D5" s="866"/>
      <c r="E5" s="867"/>
      <c r="F5" s="868" t="s">
        <v>1197</v>
      </c>
      <c r="G5" s="869"/>
      <c r="H5" s="869"/>
      <c r="I5" s="870"/>
      <c r="J5" s="51">
        <v>8.9999999999999993E-3</v>
      </c>
      <c r="K5" s="52">
        <v>1.1021399999999999E-2</v>
      </c>
      <c r="N5" s="43">
        <v>28.5</v>
      </c>
    </row>
    <row r="6" spans="2:24" ht="21" customHeight="1">
      <c r="B6" s="325" t="s">
        <v>92</v>
      </c>
      <c r="C6" s="865" t="s">
        <v>93</v>
      </c>
      <c r="D6" s="866"/>
      <c r="E6" s="867"/>
      <c r="F6" s="868" t="s">
        <v>94</v>
      </c>
      <c r="G6" s="869"/>
      <c r="H6" s="869"/>
      <c r="I6" s="870"/>
      <c r="J6" s="51">
        <v>5.0000000000000001E-3</v>
      </c>
      <c r="K6" s="52">
        <v>6.123E-3</v>
      </c>
    </row>
    <row r="7" spans="2:24" ht="26.25" customHeight="1">
      <c r="B7" s="325" t="s">
        <v>95</v>
      </c>
      <c r="C7" s="865" t="s">
        <v>96</v>
      </c>
      <c r="D7" s="866"/>
      <c r="E7" s="867"/>
      <c r="F7" s="868" t="s">
        <v>97</v>
      </c>
      <c r="G7" s="869"/>
      <c r="H7" s="869"/>
      <c r="I7" s="870"/>
      <c r="J7" s="51">
        <v>2.5000000000000001E-3</v>
      </c>
      <c r="K7" s="52">
        <v>3.0615E-3</v>
      </c>
    </row>
    <row r="8" spans="2:24" ht="21" customHeight="1">
      <c r="B8" s="871" t="s">
        <v>98</v>
      </c>
      <c r="C8" s="872"/>
      <c r="D8" s="872"/>
      <c r="E8" s="872"/>
      <c r="F8" s="872"/>
      <c r="G8" s="872"/>
      <c r="H8" s="872"/>
      <c r="I8" s="873"/>
      <c r="J8" s="53">
        <v>6.5495590396864284E-2</v>
      </c>
      <c r="K8" s="54">
        <v>8.0205899999999997E-2</v>
      </c>
    </row>
    <row r="9" spans="2:24" ht="21" customHeight="1">
      <c r="B9" s="851" t="s">
        <v>99</v>
      </c>
      <c r="C9" s="852"/>
      <c r="D9" s="852"/>
      <c r="E9" s="852"/>
      <c r="F9" s="852"/>
      <c r="G9" s="852"/>
      <c r="H9" s="852"/>
      <c r="I9" s="886"/>
      <c r="J9" s="55" t="s">
        <v>85</v>
      </c>
      <c r="K9" s="56" t="s">
        <v>86</v>
      </c>
    </row>
    <row r="10" spans="2:24" ht="21" customHeight="1">
      <c r="B10" s="325" t="s">
        <v>100</v>
      </c>
      <c r="C10" s="860" t="s">
        <v>101</v>
      </c>
      <c r="D10" s="861"/>
      <c r="E10" s="862"/>
      <c r="F10" s="863" t="s">
        <v>413</v>
      </c>
      <c r="G10" s="864"/>
      <c r="H10" s="864"/>
      <c r="I10" s="864"/>
      <c r="J10" s="57">
        <v>6.9410419728891073E-2</v>
      </c>
      <c r="K10" s="50">
        <v>8.5000000000000006E-2</v>
      </c>
    </row>
    <row r="11" spans="2:24" ht="21" customHeight="1">
      <c r="B11" s="871" t="s">
        <v>98</v>
      </c>
      <c r="C11" s="872"/>
      <c r="D11" s="872"/>
      <c r="E11" s="872"/>
      <c r="F11" s="872"/>
      <c r="G11" s="872"/>
      <c r="H11" s="872"/>
      <c r="I11" s="873"/>
      <c r="J11" s="53">
        <v>6.9410419728891073E-2</v>
      </c>
      <c r="K11" s="58">
        <v>8.5000000000000006E-2</v>
      </c>
    </row>
    <row r="12" spans="2:24" ht="21" customHeight="1">
      <c r="B12" s="851" t="s">
        <v>102</v>
      </c>
      <c r="C12" s="852"/>
      <c r="D12" s="852"/>
      <c r="E12" s="852"/>
      <c r="F12" s="852"/>
      <c r="G12" s="852"/>
      <c r="H12" s="852"/>
      <c r="I12" s="886"/>
      <c r="J12" s="55" t="s">
        <v>85</v>
      </c>
      <c r="K12" s="56" t="s">
        <v>86</v>
      </c>
    </row>
    <row r="13" spans="2:24" ht="21" customHeight="1">
      <c r="B13" s="48" t="s">
        <v>103</v>
      </c>
      <c r="C13" s="860" t="s">
        <v>104</v>
      </c>
      <c r="D13" s="861"/>
      <c r="E13" s="862"/>
      <c r="F13" s="863" t="s">
        <v>105</v>
      </c>
      <c r="G13" s="864"/>
      <c r="H13" s="864"/>
      <c r="I13" s="887"/>
      <c r="J13" s="59">
        <v>6.4999999999999997E-3</v>
      </c>
      <c r="K13" s="60">
        <v>7.9598999999999989E-3</v>
      </c>
    </row>
    <row r="14" spans="2:24" ht="21" customHeight="1">
      <c r="B14" s="325" t="s">
        <v>106</v>
      </c>
      <c r="C14" s="874" t="s">
        <v>107</v>
      </c>
      <c r="D14" s="875"/>
      <c r="E14" s="876"/>
      <c r="F14" s="868" t="s">
        <v>108</v>
      </c>
      <c r="G14" s="869"/>
      <c r="H14" s="869"/>
      <c r="I14" s="870"/>
      <c r="J14" s="61">
        <v>0.03</v>
      </c>
      <c r="K14" s="62">
        <v>3.6737999999999993E-2</v>
      </c>
    </row>
    <row r="15" spans="2:24" ht="21" customHeight="1">
      <c r="B15" s="325" t="s">
        <v>109</v>
      </c>
      <c r="C15" s="865" t="s">
        <v>77</v>
      </c>
      <c r="D15" s="866"/>
      <c r="E15" s="867"/>
      <c r="F15" s="868" t="s">
        <v>307</v>
      </c>
      <c r="G15" s="869"/>
      <c r="H15" s="869"/>
      <c r="I15" s="870"/>
      <c r="J15" s="51">
        <v>1.2E-2</v>
      </c>
      <c r="K15" s="60">
        <v>1.4695199999999999E-2</v>
      </c>
    </row>
    <row r="16" spans="2:24" ht="21" customHeight="1">
      <c r="B16" s="325"/>
      <c r="C16" s="865"/>
      <c r="D16" s="866"/>
      <c r="E16" s="867"/>
      <c r="F16" s="868"/>
      <c r="G16" s="869"/>
      <c r="H16" s="869"/>
      <c r="I16" s="870"/>
      <c r="J16" s="51"/>
      <c r="K16" s="52"/>
    </row>
    <row r="17" spans="2:12" ht="21" customHeight="1">
      <c r="B17" s="871" t="s">
        <v>98</v>
      </c>
      <c r="C17" s="872"/>
      <c r="D17" s="872"/>
      <c r="E17" s="872"/>
      <c r="F17" s="872"/>
      <c r="G17" s="872"/>
      <c r="H17" s="872"/>
      <c r="I17" s="873"/>
      <c r="J17" s="53">
        <v>4.8500000000000001E-2</v>
      </c>
      <c r="K17" s="54">
        <v>5.939309999999999E-2</v>
      </c>
    </row>
    <row r="18" spans="2:12" ht="21" customHeight="1">
      <c r="B18" s="877" t="s">
        <v>308</v>
      </c>
      <c r="C18" s="878"/>
      <c r="D18" s="878"/>
      <c r="E18" s="878"/>
      <c r="F18" s="878"/>
      <c r="G18" s="878"/>
      <c r="H18" s="878"/>
      <c r="I18" s="1083"/>
      <c r="J18" s="326">
        <v>0.18340601012575536</v>
      </c>
      <c r="K18" s="327">
        <v>0.22459999999999999</v>
      </c>
    </row>
    <row r="19" spans="2:12" ht="21" customHeight="1">
      <c r="B19" s="879" t="s">
        <v>110</v>
      </c>
      <c r="C19" s="1082"/>
      <c r="D19" s="1082"/>
      <c r="E19" s="1082"/>
      <c r="F19" s="1082"/>
      <c r="G19" s="1082"/>
      <c r="H19" s="1082"/>
      <c r="I19" s="880"/>
      <c r="J19" s="63">
        <v>0.8165939898742447</v>
      </c>
      <c r="K19" s="64"/>
      <c r="L19" s="328"/>
    </row>
    <row r="20" spans="2:12" ht="21" customHeight="1">
      <c r="B20" s="881" t="s">
        <v>1198</v>
      </c>
      <c r="C20" s="882"/>
      <c r="D20" s="882"/>
      <c r="E20" s="882"/>
      <c r="F20" s="882"/>
      <c r="G20" s="882"/>
      <c r="H20" s="882"/>
      <c r="I20" s="883"/>
      <c r="J20" s="65">
        <v>1</v>
      </c>
      <c r="K20" s="66"/>
    </row>
    <row r="21" spans="2:12" ht="24.75" customHeight="1" thickBot="1">
      <c r="B21" s="884" t="s">
        <v>111</v>
      </c>
      <c r="C21" s="885"/>
      <c r="D21" s="885"/>
      <c r="E21" s="885"/>
      <c r="F21" s="885"/>
      <c r="G21" s="885"/>
      <c r="H21" s="885"/>
      <c r="I21" s="885"/>
      <c r="J21" s="885"/>
      <c r="K21" s="67">
        <v>0.22459999999999999</v>
      </c>
    </row>
    <row r="22" spans="2:12"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2:12" ht="13.5" thickBot="1"/>
    <row r="24" spans="2:12" s="44" customFormat="1" ht="30.75" customHeight="1">
      <c r="B24" s="853" t="s">
        <v>112</v>
      </c>
      <c r="C24" s="854"/>
      <c r="D24" s="854"/>
      <c r="E24" s="854"/>
      <c r="F24" s="854"/>
      <c r="G24" s="854"/>
      <c r="H24" s="854"/>
      <c r="I24" s="854"/>
      <c r="J24" s="854"/>
      <c r="K24" s="855"/>
    </row>
    <row r="25" spans="2:12" s="47" customFormat="1" ht="31.5" customHeight="1">
      <c r="B25" s="857" t="s">
        <v>84</v>
      </c>
      <c r="C25" s="858"/>
      <c r="D25" s="858"/>
      <c r="E25" s="858"/>
      <c r="F25" s="858"/>
      <c r="G25" s="858"/>
      <c r="H25" s="858"/>
      <c r="I25" s="859"/>
      <c r="J25" s="45" t="s">
        <v>85</v>
      </c>
      <c r="K25" s="46" t="s">
        <v>86</v>
      </c>
    </row>
    <row r="26" spans="2:12" ht="21" customHeight="1">
      <c r="B26" s="48" t="s">
        <v>87</v>
      </c>
      <c r="C26" s="860" t="s">
        <v>88</v>
      </c>
      <c r="D26" s="861"/>
      <c r="E26" s="862"/>
      <c r="F26" s="863" t="s">
        <v>89</v>
      </c>
      <c r="G26" s="864"/>
      <c r="H26" s="864"/>
      <c r="I26" s="887"/>
      <c r="J26" s="49">
        <v>4.8995590396864283E-2</v>
      </c>
      <c r="K26" s="50">
        <v>0.06</v>
      </c>
    </row>
    <row r="27" spans="2:12" ht="21" customHeight="1">
      <c r="B27" s="325" t="s">
        <v>90</v>
      </c>
      <c r="C27" s="865" t="s">
        <v>91</v>
      </c>
      <c r="D27" s="866"/>
      <c r="E27" s="867"/>
      <c r="F27" s="868" t="s">
        <v>1197</v>
      </c>
      <c r="G27" s="869"/>
      <c r="H27" s="869"/>
      <c r="I27" s="870"/>
      <c r="J27" s="51">
        <v>8.9999999999999993E-3</v>
      </c>
      <c r="K27" s="52">
        <v>1.1021399999999999E-2</v>
      </c>
    </row>
    <row r="28" spans="2:12" ht="21" customHeight="1">
      <c r="B28" s="325" t="s">
        <v>92</v>
      </c>
      <c r="C28" s="865" t="s">
        <v>93</v>
      </c>
      <c r="D28" s="866"/>
      <c r="E28" s="867"/>
      <c r="F28" s="868" t="s">
        <v>94</v>
      </c>
      <c r="G28" s="869"/>
      <c r="H28" s="869"/>
      <c r="I28" s="870"/>
      <c r="J28" s="51">
        <v>5.0000000000000001E-3</v>
      </c>
      <c r="K28" s="52">
        <v>6.123E-3</v>
      </c>
    </row>
    <row r="29" spans="2:12" ht="26.25" customHeight="1">
      <c r="B29" s="325" t="s">
        <v>95</v>
      </c>
      <c r="C29" s="865" t="s">
        <v>96</v>
      </c>
      <c r="D29" s="866"/>
      <c r="E29" s="867"/>
      <c r="F29" s="868" t="s">
        <v>97</v>
      </c>
      <c r="G29" s="869"/>
      <c r="H29" s="869"/>
      <c r="I29" s="870"/>
      <c r="J29" s="51">
        <v>2.5000000000000001E-3</v>
      </c>
      <c r="K29" s="52">
        <v>3.0615E-3</v>
      </c>
    </row>
    <row r="30" spans="2:12" ht="21" customHeight="1">
      <c r="B30" s="871" t="s">
        <v>98</v>
      </c>
      <c r="C30" s="872"/>
      <c r="D30" s="872"/>
      <c r="E30" s="872"/>
      <c r="F30" s="872"/>
      <c r="G30" s="872"/>
      <c r="H30" s="872"/>
      <c r="I30" s="873"/>
      <c r="J30" s="53">
        <v>6.5495590396864284E-2</v>
      </c>
      <c r="K30" s="54">
        <v>8.0205899999999997E-2</v>
      </c>
    </row>
    <row r="31" spans="2:12" ht="21" customHeight="1">
      <c r="B31" s="851" t="s">
        <v>99</v>
      </c>
      <c r="C31" s="852"/>
      <c r="D31" s="852"/>
      <c r="E31" s="852"/>
      <c r="F31" s="852"/>
      <c r="G31" s="852"/>
      <c r="H31" s="852"/>
      <c r="I31" s="886"/>
      <c r="J31" s="55" t="s">
        <v>85</v>
      </c>
      <c r="K31" s="56" t="s">
        <v>86</v>
      </c>
    </row>
    <row r="32" spans="2:12" ht="21" customHeight="1">
      <c r="B32" s="325" t="s">
        <v>100</v>
      </c>
      <c r="C32" s="860" t="s">
        <v>101</v>
      </c>
      <c r="D32" s="861"/>
      <c r="E32" s="862"/>
      <c r="F32" s="863" t="s">
        <v>413</v>
      </c>
      <c r="G32" s="864"/>
      <c r="H32" s="864"/>
      <c r="I32" s="864"/>
      <c r="J32" s="57">
        <v>6.9410419728891073E-2</v>
      </c>
      <c r="K32" s="50">
        <v>8.5000000000000006E-2</v>
      </c>
    </row>
    <row r="33" spans="2:13" ht="21" customHeight="1">
      <c r="B33" s="871" t="s">
        <v>98</v>
      </c>
      <c r="C33" s="872"/>
      <c r="D33" s="872"/>
      <c r="E33" s="872"/>
      <c r="F33" s="872"/>
      <c r="G33" s="872"/>
      <c r="H33" s="872"/>
      <c r="I33" s="873"/>
      <c r="J33" s="53">
        <v>6.9410419728891073E-2</v>
      </c>
      <c r="K33" s="58">
        <v>8.5000000000000006E-2</v>
      </c>
    </row>
    <row r="34" spans="2:13" ht="21" customHeight="1">
      <c r="B34" s="851" t="s">
        <v>102</v>
      </c>
      <c r="C34" s="852"/>
      <c r="D34" s="852"/>
      <c r="E34" s="852"/>
      <c r="F34" s="852"/>
      <c r="G34" s="852"/>
      <c r="H34" s="852"/>
      <c r="I34" s="886"/>
      <c r="J34" s="55" t="s">
        <v>85</v>
      </c>
      <c r="K34" s="56" t="s">
        <v>86</v>
      </c>
    </row>
    <row r="35" spans="2:13" ht="21" customHeight="1">
      <c r="B35" s="48" t="s">
        <v>103</v>
      </c>
      <c r="C35" s="860" t="s">
        <v>104</v>
      </c>
      <c r="D35" s="861"/>
      <c r="E35" s="862"/>
      <c r="F35" s="863" t="s">
        <v>105</v>
      </c>
      <c r="G35" s="864"/>
      <c r="H35" s="864"/>
      <c r="I35" s="887"/>
      <c r="J35" s="59">
        <v>6.4999999999999997E-3</v>
      </c>
      <c r="K35" s="69">
        <v>7.9598999999999989E-3</v>
      </c>
    </row>
    <row r="36" spans="2:13" ht="21" customHeight="1">
      <c r="B36" s="325" t="s">
        <v>106</v>
      </c>
      <c r="C36" s="874" t="s">
        <v>107</v>
      </c>
      <c r="D36" s="875"/>
      <c r="E36" s="876"/>
      <c r="F36" s="868" t="s">
        <v>108</v>
      </c>
      <c r="G36" s="869"/>
      <c r="H36" s="869"/>
      <c r="I36" s="870"/>
      <c r="J36" s="61">
        <v>0.03</v>
      </c>
      <c r="K36" s="70">
        <v>3.6737999999999993E-2</v>
      </c>
    </row>
    <row r="37" spans="2:13" ht="21" customHeight="1">
      <c r="B37" s="325" t="s">
        <v>109</v>
      </c>
      <c r="C37" s="865" t="s">
        <v>77</v>
      </c>
      <c r="D37" s="866"/>
      <c r="E37" s="867"/>
      <c r="F37" s="868" t="s">
        <v>307</v>
      </c>
      <c r="G37" s="869"/>
      <c r="H37" s="869"/>
      <c r="I37" s="870"/>
      <c r="J37" s="51">
        <v>1.2E-2</v>
      </c>
      <c r="K37" s="69">
        <v>1.4695199999999999E-2</v>
      </c>
    </row>
    <row r="38" spans="2:13" ht="21" customHeight="1">
      <c r="B38" s="325" t="s">
        <v>113</v>
      </c>
      <c r="C38" s="865" t="s">
        <v>114</v>
      </c>
      <c r="D38" s="866"/>
      <c r="E38" s="867"/>
      <c r="F38" s="868" t="s">
        <v>115</v>
      </c>
      <c r="G38" s="869"/>
      <c r="H38" s="869"/>
      <c r="I38" s="870"/>
      <c r="J38" s="51">
        <v>4.4999999999999998E-2</v>
      </c>
      <c r="K38" s="52">
        <v>5.5106999999999996E-2</v>
      </c>
    </row>
    <row r="39" spans="2:13" ht="21" customHeight="1">
      <c r="B39" s="871" t="s">
        <v>98</v>
      </c>
      <c r="C39" s="872"/>
      <c r="D39" s="872"/>
      <c r="E39" s="872"/>
      <c r="F39" s="872"/>
      <c r="G39" s="872"/>
      <c r="H39" s="872"/>
      <c r="I39" s="873"/>
      <c r="J39" s="53">
        <v>9.35E-2</v>
      </c>
      <c r="K39" s="54">
        <v>0.11450009999999999</v>
      </c>
    </row>
    <row r="40" spans="2:13" ht="21" customHeight="1">
      <c r="B40" s="877" t="s">
        <v>308</v>
      </c>
      <c r="C40" s="878"/>
      <c r="D40" s="878"/>
      <c r="E40" s="878"/>
      <c r="F40" s="878"/>
      <c r="G40" s="878"/>
      <c r="H40" s="878"/>
      <c r="I40" s="1083"/>
      <c r="J40" s="71">
        <v>0.22840601012575537</v>
      </c>
      <c r="K40" s="72">
        <v>0.28649999999999998</v>
      </c>
    </row>
    <row r="41" spans="2:13" ht="21" customHeight="1">
      <c r="B41" s="879" t="s">
        <v>110</v>
      </c>
      <c r="C41" s="1082"/>
      <c r="D41" s="1082"/>
      <c r="E41" s="1082"/>
      <c r="F41" s="1082"/>
      <c r="G41" s="1082"/>
      <c r="H41" s="1082"/>
      <c r="I41" s="880"/>
      <c r="J41" s="63">
        <v>0.77159398987424466</v>
      </c>
      <c r="K41" s="64"/>
    </row>
    <row r="42" spans="2:13" ht="21" customHeight="1">
      <c r="B42" s="881" t="s">
        <v>1198</v>
      </c>
      <c r="C42" s="882"/>
      <c r="D42" s="882"/>
      <c r="E42" s="882"/>
      <c r="F42" s="882"/>
      <c r="G42" s="882"/>
      <c r="H42" s="882"/>
      <c r="I42" s="883"/>
      <c r="J42" s="65">
        <v>1</v>
      </c>
      <c r="K42" s="66"/>
    </row>
    <row r="43" spans="2:13" ht="24.75" customHeight="1" thickBot="1">
      <c r="B43" s="884" t="s">
        <v>111</v>
      </c>
      <c r="C43" s="885"/>
      <c r="D43" s="885"/>
      <c r="E43" s="885"/>
      <c r="F43" s="885"/>
      <c r="G43" s="885"/>
      <c r="H43" s="885"/>
      <c r="I43" s="885"/>
      <c r="J43" s="885"/>
      <c r="K43" s="67">
        <v>0.28649999999999998</v>
      </c>
    </row>
    <row r="44" spans="2:13">
      <c r="B44" s="68"/>
      <c r="C44" s="68"/>
      <c r="D44" s="68"/>
      <c r="E44" s="68"/>
      <c r="F44" s="68"/>
      <c r="G44" s="68"/>
      <c r="H44" s="68"/>
      <c r="I44" s="68"/>
      <c r="J44" s="68"/>
      <c r="K44" s="68"/>
    </row>
    <row r="48" spans="2:13">
      <c r="M48" s="43">
        <v>3.7862500000000003</v>
      </c>
    </row>
    <row r="49" spans="13:13">
      <c r="M49" s="43">
        <v>45.435000000000002</v>
      </c>
    </row>
  </sheetData>
  <mergeCells count="59">
    <mergeCell ref="B41:I41"/>
    <mergeCell ref="B42:I42"/>
    <mergeCell ref="B43:J43"/>
    <mergeCell ref="C37:E37"/>
    <mergeCell ref="F37:I37"/>
    <mergeCell ref="C38:E38"/>
    <mergeCell ref="F38:I38"/>
    <mergeCell ref="B39:I39"/>
    <mergeCell ref="B40:I40"/>
    <mergeCell ref="B33:I33"/>
    <mergeCell ref="B34:I34"/>
    <mergeCell ref="C35:E35"/>
    <mergeCell ref="F35:I35"/>
    <mergeCell ref="C36:E36"/>
    <mergeCell ref="F36:I36"/>
    <mergeCell ref="C29:E29"/>
    <mergeCell ref="F29:I29"/>
    <mergeCell ref="B30:I30"/>
    <mergeCell ref="B31:I31"/>
    <mergeCell ref="C32:E32"/>
    <mergeCell ref="F32:I32"/>
    <mergeCell ref="C28:E28"/>
    <mergeCell ref="F28:I28"/>
    <mergeCell ref="B17:I17"/>
    <mergeCell ref="B18:I18"/>
    <mergeCell ref="B19:I19"/>
    <mergeCell ref="B20:I20"/>
    <mergeCell ref="B21:J21"/>
    <mergeCell ref="B24:K24"/>
    <mergeCell ref="B25:I25"/>
    <mergeCell ref="C26:E26"/>
    <mergeCell ref="F26:I26"/>
    <mergeCell ref="C27:E27"/>
    <mergeCell ref="F27:I27"/>
    <mergeCell ref="C14:E14"/>
    <mergeCell ref="F14:I14"/>
    <mergeCell ref="C15:E15"/>
    <mergeCell ref="F15:I15"/>
    <mergeCell ref="C16:E16"/>
    <mergeCell ref="F16:I16"/>
    <mergeCell ref="C10:E10"/>
    <mergeCell ref="F10:I10"/>
    <mergeCell ref="B11:I11"/>
    <mergeCell ref="B12:I12"/>
    <mergeCell ref="C13:E13"/>
    <mergeCell ref="F13:I13"/>
    <mergeCell ref="B9:I9"/>
    <mergeCell ref="B2:K2"/>
    <mergeCell ref="P2:X2"/>
    <mergeCell ref="B3:I3"/>
    <mergeCell ref="C4:E4"/>
    <mergeCell ref="F4:I4"/>
    <mergeCell ref="C5:E5"/>
    <mergeCell ref="F5:I5"/>
    <mergeCell ref="C6:E6"/>
    <mergeCell ref="F6:I6"/>
    <mergeCell ref="C7:E7"/>
    <mergeCell ref="F7:I7"/>
    <mergeCell ref="B8:I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fitToHeight="2" orientation="portrait" r:id="rId1"/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view="pageBreakPreview" zoomScale="60" zoomScaleNormal="100" workbookViewId="0">
      <selection sqref="A1:XFD1048576"/>
    </sheetView>
  </sheetViews>
  <sheetFormatPr defaultRowHeight="15"/>
  <cols>
    <col min="1" max="1" width="40" customWidth="1"/>
    <col min="3" max="3" width="13.7109375" customWidth="1"/>
    <col min="4" max="4" width="12.7109375" customWidth="1"/>
    <col min="7" max="7" width="7.5703125" bestFit="1" customWidth="1"/>
    <col min="8" max="8" width="14.42578125" customWidth="1"/>
    <col min="9" max="9" width="11.7109375" bestFit="1" customWidth="1"/>
  </cols>
  <sheetData>
    <row r="1" spans="1:8" ht="15.75" thickBot="1"/>
    <row r="2" spans="1:8" ht="14.45" customHeight="1">
      <c r="A2" s="892" t="s">
        <v>705</v>
      </c>
      <c r="B2" s="893"/>
      <c r="C2" s="893"/>
      <c r="D2" s="893"/>
      <c r="E2" s="893"/>
      <c r="F2" s="893"/>
      <c r="G2" s="893"/>
      <c r="H2" s="894"/>
    </row>
    <row r="3" spans="1:8" ht="14.45" customHeight="1">
      <c r="A3" s="895"/>
      <c r="B3" s="1086"/>
      <c r="C3" s="1086"/>
      <c r="D3" s="1086"/>
      <c r="E3" s="1086"/>
      <c r="F3" s="1086"/>
      <c r="G3" s="1086"/>
      <c r="H3" s="896"/>
    </row>
    <row r="4" spans="1:8">
      <c r="A4" s="897" t="s">
        <v>631</v>
      </c>
      <c r="B4" s="1085"/>
      <c r="C4" s="1085"/>
      <c r="D4" s="1085"/>
      <c r="E4" s="1085"/>
      <c r="F4" s="1085"/>
      <c r="G4" s="414">
        <v>20</v>
      </c>
      <c r="H4" s="416" t="s">
        <v>632</v>
      </c>
    </row>
    <row r="5" spans="1:8">
      <c r="A5" s="897" t="s">
        <v>633</v>
      </c>
      <c r="B5" s="1085"/>
      <c r="C5" s="1085"/>
      <c r="D5" s="1085"/>
      <c r="E5" s="1085"/>
      <c r="F5" s="1085"/>
      <c r="G5" s="414">
        <v>99.49</v>
      </c>
      <c r="H5" s="416" t="s">
        <v>406</v>
      </c>
    </row>
    <row r="6" spans="1:8">
      <c r="A6" s="888" t="s">
        <v>634</v>
      </c>
      <c r="B6" s="1084"/>
      <c r="C6" s="1084"/>
      <c r="D6" s="417"/>
      <c r="E6" s="417"/>
      <c r="F6" s="418"/>
      <c r="G6" s="415">
        <v>68.5</v>
      </c>
      <c r="H6" s="419" t="s">
        <v>635</v>
      </c>
    </row>
    <row r="7" spans="1:8">
      <c r="A7" s="888" t="s">
        <v>636</v>
      </c>
      <c r="B7" s="1084"/>
      <c r="C7" s="1084"/>
      <c r="D7" s="417"/>
      <c r="E7" s="417"/>
      <c r="F7" s="418"/>
      <c r="G7" s="415">
        <v>13.5</v>
      </c>
      <c r="H7" s="419" t="s">
        <v>635</v>
      </c>
    </row>
    <row r="8" spans="1:8">
      <c r="A8" s="888" t="s">
        <v>637</v>
      </c>
      <c r="B8" s="1084"/>
      <c r="C8" s="1084"/>
      <c r="D8" s="417"/>
      <c r="E8" s="417"/>
      <c r="F8" s="418"/>
      <c r="G8" s="415">
        <v>7</v>
      </c>
      <c r="H8" s="419" t="s">
        <v>635</v>
      </c>
    </row>
    <row r="9" spans="1:8">
      <c r="A9" s="888" t="s">
        <v>638</v>
      </c>
      <c r="B9" s="1084"/>
      <c r="C9" s="1084"/>
      <c r="D9" s="417"/>
      <c r="E9" s="417"/>
      <c r="F9" s="418"/>
      <c r="G9" s="415">
        <v>5.5</v>
      </c>
      <c r="H9" s="419" t="s">
        <v>635</v>
      </c>
    </row>
    <row r="10" spans="1:8">
      <c r="A10" s="888" t="s">
        <v>639</v>
      </c>
      <c r="B10" s="1084"/>
      <c r="C10" s="1084"/>
      <c r="D10" s="417"/>
      <c r="E10" s="417"/>
      <c r="F10" s="418"/>
      <c r="G10" s="415">
        <v>72.883800000000008</v>
      </c>
      <c r="H10" s="419" t="s">
        <v>635</v>
      </c>
    </row>
    <row r="11" spans="1:8">
      <c r="A11" s="888" t="s">
        <v>640</v>
      </c>
      <c r="B11" s="1084"/>
      <c r="C11" s="1084"/>
      <c r="D11" s="417"/>
      <c r="E11" s="417"/>
      <c r="F11" s="418"/>
      <c r="G11" s="415">
        <v>39.69</v>
      </c>
      <c r="H11" s="419" t="s">
        <v>406</v>
      </c>
    </row>
    <row r="12" spans="1:8" ht="15.75" thickBot="1">
      <c r="A12" s="889" t="s">
        <v>641</v>
      </c>
      <c r="B12" s="890"/>
      <c r="C12" s="890"/>
      <c r="D12" s="420"/>
      <c r="E12" s="420"/>
      <c r="F12" s="421"/>
      <c r="G12" s="422">
        <v>59.8</v>
      </c>
      <c r="H12" s="423" t="s">
        <v>406</v>
      </c>
    </row>
    <row r="14" spans="1:8" ht="15.75">
      <c r="A14" s="891" t="s">
        <v>642</v>
      </c>
      <c r="B14" s="1088"/>
      <c r="C14" s="1088"/>
      <c r="D14" s="1088"/>
      <c r="E14" s="1088"/>
      <c r="F14" s="1088"/>
      <c r="G14" s="1088"/>
      <c r="H14" s="1088"/>
    </row>
    <row r="15" spans="1:8" ht="15.75">
      <c r="A15" s="912" t="s">
        <v>643</v>
      </c>
      <c r="B15" s="913"/>
      <c r="C15" s="913"/>
      <c r="D15" s="913"/>
      <c r="E15" s="1087"/>
      <c r="F15" s="912" t="s">
        <v>644</v>
      </c>
      <c r="G15" s="913"/>
      <c r="H15" s="913"/>
    </row>
    <row r="16" spans="1:8">
      <c r="A16" s="898" t="s">
        <v>645</v>
      </c>
      <c r="B16" s="899"/>
      <c r="C16" s="899"/>
      <c r="D16" s="900"/>
      <c r="E16" s="424" t="s">
        <v>646</v>
      </c>
      <c r="F16" s="901">
        <v>13.5</v>
      </c>
      <c r="G16" s="902"/>
      <c r="H16" s="903"/>
    </row>
    <row r="17" spans="1:8">
      <c r="A17" s="898" t="s">
        <v>647</v>
      </c>
      <c r="B17" s="899"/>
      <c r="C17" s="899"/>
      <c r="D17" s="900"/>
      <c r="E17" s="424" t="s">
        <v>648</v>
      </c>
      <c r="F17" s="901">
        <v>20.5</v>
      </c>
      <c r="G17" s="902"/>
      <c r="H17" s="903"/>
    </row>
    <row r="18" spans="1:8">
      <c r="A18" s="898" t="s">
        <v>649</v>
      </c>
      <c r="B18" s="899"/>
      <c r="C18" s="899"/>
      <c r="D18" s="900"/>
      <c r="E18" s="424" t="s">
        <v>650</v>
      </c>
      <c r="F18" s="901">
        <v>6.6</v>
      </c>
      <c r="G18" s="902"/>
      <c r="H18" s="903"/>
    </row>
    <row r="19" spans="1:8">
      <c r="A19" s="898" t="s">
        <v>651</v>
      </c>
      <c r="B19" s="899"/>
      <c r="C19" s="899"/>
      <c r="D19" s="900"/>
      <c r="E19" s="424" t="s">
        <v>652</v>
      </c>
      <c r="F19" s="901">
        <v>87.460560000000001</v>
      </c>
      <c r="G19" s="902"/>
      <c r="H19" s="903"/>
    </row>
    <row r="20" spans="1:8">
      <c r="A20" s="898" t="s">
        <v>653</v>
      </c>
      <c r="B20" s="899"/>
      <c r="C20" s="899"/>
      <c r="D20" s="900"/>
      <c r="E20" s="424" t="s">
        <v>654</v>
      </c>
      <c r="F20" s="901">
        <v>53</v>
      </c>
      <c r="G20" s="902"/>
      <c r="H20" s="903"/>
    </row>
    <row r="21" spans="1:8">
      <c r="A21" s="904" t="s">
        <v>655</v>
      </c>
      <c r="B21" s="905"/>
      <c r="C21" s="905"/>
      <c r="D21" s="906"/>
      <c r="E21" s="425" t="s">
        <v>656</v>
      </c>
      <c r="F21" s="907">
        <v>114.56056000000001</v>
      </c>
      <c r="G21" s="908"/>
      <c r="H21" s="909">
        <v>0</v>
      </c>
    </row>
    <row r="23" spans="1:8" ht="15.75">
      <c r="A23" s="891" t="s">
        <v>657</v>
      </c>
      <c r="B23" s="1088"/>
      <c r="C23" s="1088"/>
      <c r="D23" s="1088"/>
      <c r="E23" s="1088"/>
      <c r="F23" s="1088"/>
      <c r="G23" s="1088"/>
      <c r="H23" s="1088"/>
    </row>
    <row r="24" spans="1:8" ht="15.75">
      <c r="A24" s="891" t="s">
        <v>658</v>
      </c>
      <c r="B24" s="1088"/>
      <c r="C24" s="1088"/>
      <c r="D24" s="1088"/>
      <c r="E24" s="1088"/>
      <c r="F24" s="1088"/>
      <c r="G24" s="1088"/>
      <c r="H24" s="1088"/>
    </row>
    <row r="25" spans="1:8" ht="15.75">
      <c r="A25" s="912" t="s">
        <v>659</v>
      </c>
      <c r="B25" s="1087"/>
      <c r="C25" s="912" t="s">
        <v>660</v>
      </c>
      <c r="D25" s="913"/>
      <c r="E25" s="1087"/>
      <c r="F25" s="912" t="s">
        <v>661</v>
      </c>
      <c r="G25" s="913"/>
      <c r="H25" s="913"/>
    </row>
    <row r="26" spans="1:8">
      <c r="A26" s="910" t="s">
        <v>662</v>
      </c>
      <c r="B26" s="911"/>
      <c r="C26" s="1092" t="s">
        <v>663</v>
      </c>
      <c r="D26" s="1093"/>
      <c r="E26" s="1094"/>
      <c r="F26" s="1089">
        <v>118.7</v>
      </c>
      <c r="G26" s="1090"/>
      <c r="H26" s="1091"/>
    </row>
    <row r="27" spans="1:8">
      <c r="A27" s="910" t="s">
        <v>233</v>
      </c>
      <c r="B27" s="911"/>
      <c r="C27" s="1092" t="s">
        <v>664</v>
      </c>
      <c r="D27" s="1093"/>
      <c r="E27" s="1094"/>
      <c r="F27" s="1095">
        <v>88.784434000000005</v>
      </c>
      <c r="G27" s="1096"/>
      <c r="H27" s="1097"/>
    </row>
    <row r="28" spans="1:8">
      <c r="A28" s="910" t="s">
        <v>234</v>
      </c>
      <c r="B28" s="911"/>
      <c r="C28" s="1092" t="s">
        <v>665</v>
      </c>
      <c r="D28" s="1093"/>
      <c r="E28" s="1094"/>
      <c r="F28" s="1095">
        <v>102.38491955999997</v>
      </c>
      <c r="G28" s="1096"/>
      <c r="H28" s="1097"/>
    </row>
    <row r="29" spans="1:8">
      <c r="A29" s="910" t="s">
        <v>666</v>
      </c>
      <c r="B29" s="911"/>
      <c r="C29" s="1092" t="s">
        <v>667</v>
      </c>
      <c r="D29" s="1093"/>
      <c r="E29" s="1094"/>
      <c r="F29" s="1095">
        <v>72.426631200000003</v>
      </c>
      <c r="G29" s="1096"/>
      <c r="H29" s="1097"/>
    </row>
    <row r="30" spans="1:8">
      <c r="A30" s="910" t="s">
        <v>239</v>
      </c>
      <c r="B30" s="911"/>
      <c r="C30" s="1092" t="s">
        <v>668</v>
      </c>
      <c r="D30" s="1093"/>
      <c r="E30" s="1094"/>
      <c r="F30" s="1095">
        <v>28.640140000000002</v>
      </c>
      <c r="G30" s="1096"/>
      <c r="H30" s="1097"/>
    </row>
    <row r="31" spans="1:8">
      <c r="A31" s="910" t="s">
        <v>669</v>
      </c>
      <c r="B31" s="911"/>
      <c r="C31" s="1092" t="s">
        <v>670</v>
      </c>
      <c r="D31" s="1093"/>
      <c r="E31" s="1094"/>
      <c r="F31" s="1095">
        <v>27.824999999999996</v>
      </c>
      <c r="G31" s="1096"/>
      <c r="H31" s="1097"/>
    </row>
    <row r="32" spans="1:8">
      <c r="A32" s="910" t="s">
        <v>322</v>
      </c>
      <c r="B32" s="911"/>
      <c r="C32" s="1092" t="s">
        <v>671</v>
      </c>
      <c r="D32" s="1093"/>
      <c r="E32" s="1094"/>
      <c r="F32" s="1095">
        <v>173.43</v>
      </c>
      <c r="G32" s="1096"/>
      <c r="H32" s="1097"/>
    </row>
    <row r="33" spans="1:8" ht="15.75">
      <c r="A33" s="1098" t="s">
        <v>672</v>
      </c>
      <c r="B33" s="1099"/>
      <c r="C33" s="1099"/>
      <c r="D33" s="1099"/>
      <c r="E33" s="1099"/>
      <c r="F33" s="1099"/>
      <c r="G33" s="1099"/>
      <c r="H33" s="1099"/>
    </row>
    <row r="34" spans="1:8" ht="15.75">
      <c r="A34" s="912" t="s">
        <v>659</v>
      </c>
      <c r="B34" s="1087"/>
      <c r="C34" s="912" t="s">
        <v>673</v>
      </c>
      <c r="D34" s="913"/>
      <c r="E34" s="1087"/>
      <c r="F34" s="912" t="s">
        <v>661</v>
      </c>
      <c r="G34" s="913"/>
      <c r="H34" s="913"/>
    </row>
    <row r="35" spans="1:8">
      <c r="A35" s="910" t="s">
        <v>235</v>
      </c>
      <c r="B35" s="911"/>
      <c r="C35" s="1092" t="s">
        <v>673</v>
      </c>
      <c r="D35" s="1093"/>
      <c r="E35" s="1094"/>
      <c r="F35" s="1095">
        <v>144</v>
      </c>
      <c r="G35" s="1096"/>
      <c r="H35" s="1097"/>
    </row>
    <row r="36" spans="1:8">
      <c r="A36" s="910" t="s">
        <v>674</v>
      </c>
      <c r="B36" s="911"/>
      <c r="C36" s="1092" t="s">
        <v>673</v>
      </c>
      <c r="D36" s="1093"/>
      <c r="E36" s="1094"/>
      <c r="F36" s="1095">
        <v>84</v>
      </c>
      <c r="G36" s="1096"/>
      <c r="H36" s="1097"/>
    </row>
    <row r="37" spans="1:8">
      <c r="A37" s="922" t="s">
        <v>236</v>
      </c>
      <c r="B37" s="923"/>
      <c r="C37" s="1092" t="s">
        <v>673</v>
      </c>
      <c r="D37" s="1093"/>
      <c r="E37" s="1094"/>
      <c r="F37" s="1095">
        <v>144</v>
      </c>
      <c r="G37" s="1096"/>
      <c r="H37" s="1097"/>
    </row>
    <row r="38" spans="1:8">
      <c r="A38" s="922" t="s">
        <v>675</v>
      </c>
      <c r="B38" s="923"/>
      <c r="C38" s="1092" t="s">
        <v>673</v>
      </c>
      <c r="D38" s="1093"/>
      <c r="E38" s="1094"/>
      <c r="F38" s="1095">
        <v>27</v>
      </c>
      <c r="G38" s="1096"/>
      <c r="H38" s="1097"/>
    </row>
    <row r="39" spans="1:8">
      <c r="A39" s="922" t="s">
        <v>237</v>
      </c>
      <c r="B39" s="923"/>
      <c r="C39" s="1092" t="s">
        <v>673</v>
      </c>
      <c r="D39" s="1093"/>
      <c r="E39" s="1094"/>
      <c r="F39" s="1095">
        <v>9.11</v>
      </c>
      <c r="G39" s="1096"/>
      <c r="H39" s="1097"/>
    </row>
    <row r="40" spans="1:8">
      <c r="A40" s="922" t="s">
        <v>676</v>
      </c>
      <c r="B40" s="923"/>
      <c r="C40" s="1092" t="s">
        <v>673</v>
      </c>
      <c r="D40" s="1093"/>
      <c r="E40" s="1094"/>
      <c r="F40" s="1095">
        <v>40</v>
      </c>
      <c r="G40" s="1096"/>
      <c r="H40" s="1097"/>
    </row>
    <row r="41" spans="1:8">
      <c r="A41" s="914" t="s">
        <v>677</v>
      </c>
      <c r="B41" s="915"/>
      <c r="C41" s="915"/>
      <c r="D41" s="915"/>
      <c r="E41" s="915"/>
      <c r="F41" s="915"/>
      <c r="G41" s="915"/>
      <c r="H41" s="426">
        <v>1060.30112476</v>
      </c>
    </row>
    <row r="43" spans="1:8" ht="15.75">
      <c r="A43" s="891" t="s">
        <v>678</v>
      </c>
      <c r="B43" s="1088"/>
      <c r="C43" s="1088"/>
      <c r="D43" s="1088"/>
      <c r="E43" s="1088"/>
      <c r="F43" s="1088"/>
      <c r="G43" s="1088"/>
      <c r="H43" s="1088"/>
    </row>
    <row r="44" spans="1:8">
      <c r="A44" s="1100" t="s">
        <v>679</v>
      </c>
      <c r="B44" s="1101"/>
      <c r="C44" s="916" t="s">
        <v>680</v>
      </c>
      <c r="D44" s="917"/>
      <c r="E44" s="917"/>
      <c r="F44" s="917"/>
      <c r="G44" s="917"/>
      <c r="H44" s="918"/>
    </row>
    <row r="45" spans="1:8">
      <c r="A45" s="1105" t="s">
        <v>681</v>
      </c>
      <c r="B45" s="1094"/>
      <c r="C45" s="1102">
        <v>1060.30112476</v>
      </c>
      <c r="D45" s="1103"/>
      <c r="E45" s="1103"/>
      <c r="F45" s="1103"/>
      <c r="G45" s="1103"/>
      <c r="H45" s="1104"/>
    </row>
    <row r="46" spans="1:8">
      <c r="A46" s="1105" t="s">
        <v>682</v>
      </c>
      <c r="B46" s="1094"/>
      <c r="C46" s="1102">
        <v>2650.75</v>
      </c>
      <c r="D46" s="1103"/>
      <c r="E46" s="1103"/>
      <c r="F46" s="1103"/>
      <c r="G46" s="1103"/>
      <c r="H46" s="1104"/>
    </row>
    <row r="47" spans="1:8">
      <c r="A47" s="1105" t="s">
        <v>683</v>
      </c>
      <c r="B47" s="1094"/>
      <c r="C47" s="1102">
        <v>1590.44887524</v>
      </c>
      <c r="D47" s="1103"/>
      <c r="E47" s="1103"/>
      <c r="F47" s="1103"/>
      <c r="G47" s="1103"/>
      <c r="H47" s="1104"/>
    </row>
    <row r="48" spans="1:8">
      <c r="A48" s="1108" t="s">
        <v>684</v>
      </c>
      <c r="B48" s="1109"/>
      <c r="C48" s="1109"/>
      <c r="D48" s="1109"/>
      <c r="E48" s="401">
        <v>0.4</v>
      </c>
      <c r="F48" s="402"/>
      <c r="G48" s="402"/>
      <c r="H48" s="403"/>
    </row>
    <row r="50" spans="1:8" ht="15.75">
      <c r="A50" s="919" t="s">
        <v>685</v>
      </c>
      <c r="B50" s="920"/>
      <c r="C50" s="920"/>
      <c r="D50" s="920"/>
      <c r="E50" s="920"/>
      <c r="F50" s="920"/>
      <c r="G50" s="920"/>
      <c r="H50" s="921"/>
    </row>
    <row r="51" spans="1:8" ht="15.75">
      <c r="A51" s="912" t="s">
        <v>686</v>
      </c>
      <c r="B51" s="1087"/>
      <c r="C51" s="662" t="s">
        <v>687</v>
      </c>
      <c r="D51" s="912" t="s">
        <v>688</v>
      </c>
      <c r="E51" s="1087"/>
      <c r="F51" s="912" t="s">
        <v>689</v>
      </c>
      <c r="G51" s="1087"/>
      <c r="H51" s="404" t="s">
        <v>690</v>
      </c>
    </row>
    <row r="52" spans="1:8">
      <c r="A52" s="910" t="s">
        <v>662</v>
      </c>
      <c r="B52" s="911"/>
      <c r="C52" s="663" t="s">
        <v>31</v>
      </c>
      <c r="D52" s="924">
        <v>118.7</v>
      </c>
      <c r="E52" s="925"/>
      <c r="F52" s="1106">
        <v>0.7</v>
      </c>
      <c r="G52" s="1107"/>
      <c r="H52" s="405">
        <v>83.09</v>
      </c>
    </row>
    <row r="53" spans="1:8">
      <c r="A53" s="922" t="s">
        <v>233</v>
      </c>
      <c r="B53" s="923"/>
      <c r="C53" s="663" t="s">
        <v>31</v>
      </c>
      <c r="D53" s="924">
        <v>88.784434000000005</v>
      </c>
      <c r="E53" s="925"/>
      <c r="F53" s="1106">
        <v>0.7</v>
      </c>
      <c r="G53" s="1107"/>
      <c r="H53" s="405">
        <v>62.14</v>
      </c>
    </row>
    <row r="54" spans="1:8">
      <c r="A54" s="910" t="s">
        <v>234</v>
      </c>
      <c r="B54" s="911"/>
      <c r="C54" s="663" t="s">
        <v>31</v>
      </c>
      <c r="D54" s="924">
        <v>102.38491955999997</v>
      </c>
      <c r="E54" s="925"/>
      <c r="F54" s="1106">
        <v>0.7</v>
      </c>
      <c r="G54" s="1107"/>
      <c r="H54" s="405">
        <v>71.66</v>
      </c>
    </row>
    <row r="55" spans="1:8">
      <c r="A55" s="910" t="s">
        <v>666</v>
      </c>
      <c r="B55" s="911"/>
      <c r="C55" s="663" t="s">
        <v>31</v>
      </c>
      <c r="D55" s="924">
        <v>72.426631200000003</v>
      </c>
      <c r="E55" s="925"/>
      <c r="F55" s="1106">
        <v>0.7</v>
      </c>
      <c r="G55" s="1107"/>
      <c r="H55" s="405">
        <v>50.69</v>
      </c>
    </row>
    <row r="56" spans="1:8">
      <c r="A56" s="910" t="s">
        <v>239</v>
      </c>
      <c r="B56" s="911"/>
      <c r="C56" s="663" t="s">
        <v>31</v>
      </c>
      <c r="D56" s="924">
        <v>28.640140000000002</v>
      </c>
      <c r="E56" s="925"/>
      <c r="F56" s="1106">
        <v>0.6</v>
      </c>
      <c r="G56" s="1107"/>
      <c r="H56" s="405">
        <v>17.18</v>
      </c>
    </row>
    <row r="57" spans="1:8">
      <c r="A57" s="922" t="s">
        <v>669</v>
      </c>
      <c r="B57" s="923"/>
      <c r="C57" s="663" t="s">
        <v>31</v>
      </c>
      <c r="D57" s="924">
        <v>27.824999999999996</v>
      </c>
      <c r="E57" s="925"/>
      <c r="F57" s="1106">
        <v>0.5</v>
      </c>
      <c r="G57" s="1107"/>
      <c r="H57" s="405">
        <v>13.91</v>
      </c>
    </row>
    <row r="58" spans="1:8">
      <c r="A58" s="922" t="s">
        <v>322</v>
      </c>
      <c r="B58" s="923"/>
      <c r="C58" s="663" t="s">
        <v>31</v>
      </c>
      <c r="D58" s="924">
        <v>173.43</v>
      </c>
      <c r="E58" s="925"/>
      <c r="F58" s="1106">
        <v>0.7</v>
      </c>
      <c r="G58" s="1107"/>
      <c r="H58" s="405">
        <v>121.4</v>
      </c>
    </row>
    <row r="59" spans="1:8">
      <c r="A59" s="922" t="s">
        <v>235</v>
      </c>
      <c r="B59" s="923"/>
      <c r="C59" s="663" t="s">
        <v>31</v>
      </c>
      <c r="D59" s="924">
        <v>144</v>
      </c>
      <c r="E59" s="925"/>
      <c r="F59" s="1106">
        <v>0.5</v>
      </c>
      <c r="G59" s="1107"/>
      <c r="H59" s="405">
        <v>72</v>
      </c>
    </row>
    <row r="60" spans="1:8">
      <c r="A60" s="922" t="s">
        <v>674</v>
      </c>
      <c r="B60" s="923"/>
      <c r="C60" s="663" t="s">
        <v>31</v>
      </c>
      <c r="D60" s="924">
        <v>84</v>
      </c>
      <c r="E60" s="925"/>
      <c r="F60" s="1106">
        <v>0.5</v>
      </c>
      <c r="G60" s="1107"/>
      <c r="H60" s="405">
        <v>42</v>
      </c>
    </row>
    <row r="61" spans="1:8">
      <c r="A61" s="922" t="s">
        <v>236</v>
      </c>
      <c r="B61" s="923"/>
      <c r="C61" s="663" t="s">
        <v>31</v>
      </c>
      <c r="D61" s="924">
        <v>144</v>
      </c>
      <c r="E61" s="925"/>
      <c r="F61" s="1106">
        <v>0.5</v>
      </c>
      <c r="G61" s="1107"/>
      <c r="H61" s="405">
        <v>72</v>
      </c>
    </row>
    <row r="62" spans="1:8">
      <c r="A62" s="922" t="s">
        <v>675</v>
      </c>
      <c r="B62" s="923"/>
      <c r="C62" s="663" t="s">
        <v>31</v>
      </c>
      <c r="D62" s="924">
        <v>27</v>
      </c>
      <c r="E62" s="925"/>
      <c r="F62" s="1106">
        <v>0.6</v>
      </c>
      <c r="G62" s="1107"/>
      <c r="H62" s="405">
        <v>16.2</v>
      </c>
    </row>
    <row r="63" spans="1:8">
      <c r="A63" s="922" t="s">
        <v>237</v>
      </c>
      <c r="B63" s="923"/>
      <c r="C63" s="663" t="s">
        <v>31</v>
      </c>
      <c r="D63" s="924">
        <v>9.11</v>
      </c>
      <c r="E63" s="925"/>
      <c r="F63" s="1106">
        <v>0.7</v>
      </c>
      <c r="G63" s="1107"/>
      <c r="H63" s="405">
        <v>6.37</v>
      </c>
    </row>
    <row r="64" spans="1:8">
      <c r="A64" s="922" t="s">
        <v>238</v>
      </c>
      <c r="B64" s="923"/>
      <c r="C64" s="663" t="s">
        <v>31</v>
      </c>
      <c r="D64" s="924">
        <v>40</v>
      </c>
      <c r="E64" s="925"/>
      <c r="F64" s="926">
        <v>0.6</v>
      </c>
      <c r="G64" s="927"/>
      <c r="H64" s="405">
        <v>24</v>
      </c>
    </row>
    <row r="65" spans="1:8">
      <c r="A65" s="1112" t="s">
        <v>691</v>
      </c>
      <c r="B65" s="1113"/>
      <c r="C65" s="1113"/>
      <c r="D65" s="1113"/>
      <c r="E65" s="1113"/>
      <c r="F65" s="1113"/>
      <c r="G65" s="1114"/>
      <c r="H65" s="406">
        <v>652.64</v>
      </c>
    </row>
    <row r="67" spans="1:8" ht="15.75">
      <c r="A67" s="891" t="s">
        <v>704</v>
      </c>
      <c r="B67" s="1088"/>
      <c r="C67" s="1088"/>
      <c r="D67" s="1088"/>
      <c r="E67" s="1088"/>
      <c r="F67" s="1088"/>
      <c r="G67" s="1088"/>
      <c r="H67" s="1088"/>
    </row>
    <row r="68" spans="1:8">
      <c r="A68" s="1100" t="s">
        <v>692</v>
      </c>
      <c r="B68" s="917"/>
      <c r="C68" s="917"/>
      <c r="D68" s="917"/>
      <c r="E68" s="917"/>
      <c r="F68" s="917"/>
      <c r="G68" s="917"/>
      <c r="H68" s="918"/>
    </row>
    <row r="69" spans="1:8">
      <c r="A69" s="407" t="s">
        <v>693</v>
      </c>
      <c r="B69" s="408"/>
      <c r="C69" s="400"/>
      <c r="D69" s="400"/>
      <c r="E69" s="400"/>
      <c r="F69" s="408"/>
      <c r="G69" s="400"/>
      <c r="H69" s="409">
        <v>0.8</v>
      </c>
    </row>
    <row r="70" spans="1:8">
      <c r="A70" s="407" t="s">
        <v>694</v>
      </c>
      <c r="B70" s="408"/>
      <c r="C70" s="400"/>
      <c r="D70" s="400"/>
      <c r="E70" s="400"/>
      <c r="F70" s="408"/>
      <c r="G70" s="400"/>
      <c r="H70" s="409">
        <v>1.04</v>
      </c>
    </row>
    <row r="71" spans="1:8">
      <c r="A71" s="407" t="s">
        <v>695</v>
      </c>
      <c r="B71" s="408"/>
      <c r="C71" s="400"/>
      <c r="D71" s="400"/>
      <c r="E71" s="400"/>
      <c r="F71" s="408"/>
      <c r="G71" s="400"/>
      <c r="H71" s="409">
        <v>1.083561</v>
      </c>
    </row>
    <row r="72" spans="1:8">
      <c r="A72" s="664" t="s">
        <v>696</v>
      </c>
      <c r="B72" s="408"/>
      <c r="C72" s="400"/>
      <c r="D72" s="400"/>
      <c r="E72" s="400"/>
      <c r="F72" s="408"/>
      <c r="G72" s="400"/>
      <c r="H72" s="410">
        <v>652.64</v>
      </c>
    </row>
    <row r="73" spans="1:8">
      <c r="A73" s="407" t="s">
        <v>697</v>
      </c>
      <c r="B73" s="408"/>
      <c r="C73" s="400"/>
      <c r="D73" s="400"/>
      <c r="E73" s="400"/>
      <c r="F73" s="408"/>
      <c r="G73" s="400"/>
      <c r="H73" s="410">
        <v>1590.44887524</v>
      </c>
    </row>
    <row r="74" spans="1:8">
      <c r="A74" s="407" t="s">
        <v>702</v>
      </c>
      <c r="B74" s="408"/>
      <c r="C74" s="400"/>
      <c r="D74" s="400"/>
      <c r="E74" s="400"/>
      <c r="F74" s="408"/>
      <c r="G74" s="400"/>
      <c r="H74" s="410">
        <v>900</v>
      </c>
    </row>
    <row r="75" spans="1:8">
      <c r="A75" s="407" t="s">
        <v>698</v>
      </c>
      <c r="B75" s="408"/>
      <c r="C75" s="400"/>
      <c r="D75" s="400"/>
      <c r="E75" s="400"/>
      <c r="F75" s="408"/>
      <c r="G75" s="400"/>
      <c r="H75" s="411">
        <v>0.05</v>
      </c>
    </row>
    <row r="76" spans="1:8">
      <c r="A76" s="407" t="s">
        <v>699</v>
      </c>
      <c r="B76" s="408"/>
      <c r="C76" s="400"/>
      <c r="D76" s="400"/>
      <c r="E76" s="400"/>
      <c r="F76" s="408"/>
      <c r="G76" s="400"/>
      <c r="H76" s="410">
        <v>1865.4</v>
      </c>
    </row>
    <row r="77" spans="1:8">
      <c r="A77" s="1110" t="s">
        <v>700</v>
      </c>
      <c r="B77" s="1111"/>
      <c r="C77" s="1111"/>
      <c r="D77" s="1111"/>
      <c r="E77" s="1111"/>
      <c r="F77" s="1111"/>
      <c r="G77" s="1111"/>
      <c r="H77" s="413">
        <v>1329829.2080509281</v>
      </c>
    </row>
    <row r="78" spans="1:8">
      <c r="A78" s="928" t="s">
        <v>701</v>
      </c>
      <c r="B78" s="929"/>
      <c r="C78" s="929"/>
      <c r="D78" s="929"/>
      <c r="E78" s="929"/>
      <c r="F78" s="929"/>
      <c r="G78" s="929"/>
      <c r="H78" s="412">
        <v>1329829.2</v>
      </c>
    </row>
    <row r="80" spans="1:8" ht="15.75">
      <c r="A80" s="891" t="s">
        <v>703</v>
      </c>
      <c r="B80" s="1088"/>
      <c r="C80" s="1088"/>
      <c r="D80" s="1088"/>
      <c r="E80" s="1088"/>
      <c r="F80" s="1088"/>
      <c r="G80" s="1088"/>
      <c r="H80" s="1088"/>
    </row>
    <row r="81" spans="1:8">
      <c r="A81" s="1100" t="s">
        <v>692</v>
      </c>
      <c r="B81" s="917"/>
      <c r="C81" s="917"/>
      <c r="D81" s="917"/>
      <c r="E81" s="917"/>
      <c r="F81" s="917"/>
      <c r="G81" s="917"/>
      <c r="H81" s="918"/>
    </row>
    <row r="82" spans="1:8">
      <c r="A82" s="407" t="s">
        <v>693</v>
      </c>
      <c r="B82" s="408"/>
      <c r="C82" s="400"/>
      <c r="D82" s="400"/>
      <c r="E82" s="400"/>
      <c r="F82" s="408"/>
      <c r="G82" s="400"/>
      <c r="H82" s="409">
        <v>0.8</v>
      </c>
    </row>
    <row r="83" spans="1:8">
      <c r="A83" s="407" t="s">
        <v>694</v>
      </c>
      <c r="B83" s="408"/>
      <c r="C83" s="400"/>
      <c r="D83" s="400"/>
      <c r="E83" s="400"/>
      <c r="F83" s="408"/>
      <c r="G83" s="400"/>
      <c r="H83" s="409">
        <v>1.04</v>
      </c>
    </row>
    <row r="84" spans="1:8">
      <c r="A84" s="407" t="s">
        <v>695</v>
      </c>
      <c r="B84" s="408"/>
      <c r="C84" s="400"/>
      <c r="D84" s="400"/>
      <c r="E84" s="400"/>
      <c r="F84" s="408"/>
      <c r="G84" s="400"/>
      <c r="H84" s="409">
        <v>1.083561</v>
      </c>
    </row>
    <row r="85" spans="1:8">
      <c r="A85" s="664" t="s">
        <v>696</v>
      </c>
      <c r="B85" s="408"/>
      <c r="C85" s="400"/>
      <c r="D85" s="400"/>
      <c r="E85" s="400"/>
      <c r="F85" s="408"/>
      <c r="G85" s="400"/>
      <c r="H85" s="410">
        <v>652.64</v>
      </c>
    </row>
    <row r="86" spans="1:8">
      <c r="A86" s="407" t="s">
        <v>697</v>
      </c>
      <c r="B86" s="408"/>
      <c r="C86" s="400"/>
      <c r="D86" s="400"/>
      <c r="E86" s="400"/>
      <c r="F86" s="408"/>
      <c r="G86" s="400"/>
      <c r="H86" s="410">
        <v>1590.44887524</v>
      </c>
    </row>
    <row r="87" spans="1:8">
      <c r="A87" s="407" t="s">
        <v>702</v>
      </c>
      <c r="B87" s="408"/>
      <c r="C87" s="400"/>
      <c r="D87" s="400"/>
      <c r="E87" s="400"/>
      <c r="F87" s="408"/>
      <c r="G87" s="400"/>
      <c r="H87" s="410">
        <v>900</v>
      </c>
    </row>
    <row r="88" spans="1:8">
      <c r="A88" s="407" t="s">
        <v>698</v>
      </c>
      <c r="B88" s="408"/>
      <c r="C88" s="400"/>
      <c r="D88" s="400"/>
      <c r="E88" s="400"/>
      <c r="F88" s="408"/>
      <c r="G88" s="400"/>
      <c r="H88" s="411">
        <v>0.05</v>
      </c>
    </row>
    <row r="89" spans="1:8">
      <c r="A89" s="407" t="s">
        <v>699</v>
      </c>
      <c r="B89" s="408"/>
      <c r="C89" s="400"/>
      <c r="D89" s="400"/>
      <c r="E89" s="400"/>
      <c r="F89" s="408"/>
      <c r="G89" s="400"/>
      <c r="H89" s="410">
        <v>1762.57</v>
      </c>
    </row>
    <row r="90" spans="1:8">
      <c r="A90" s="1110" t="s">
        <v>700</v>
      </c>
      <c r="B90" s="1111"/>
      <c r="C90" s="1111"/>
      <c r="D90" s="1111"/>
      <c r="E90" s="1111"/>
      <c r="F90" s="1111"/>
      <c r="G90" s="1111"/>
      <c r="H90" s="413">
        <v>1256522.4977132648</v>
      </c>
    </row>
    <row r="91" spans="1:8">
      <c r="A91" s="928" t="s">
        <v>701</v>
      </c>
      <c r="B91" s="929"/>
      <c r="C91" s="929"/>
      <c r="D91" s="929"/>
      <c r="E91" s="929"/>
      <c r="F91" s="929"/>
      <c r="G91" s="929"/>
      <c r="H91" s="412">
        <v>1256522.49</v>
      </c>
    </row>
  </sheetData>
  <mergeCells count="136">
    <mergeCell ref="A81:H81"/>
    <mergeCell ref="A90:G90"/>
    <mergeCell ref="A91:G91"/>
    <mergeCell ref="A65:G65"/>
    <mergeCell ref="A67:H67"/>
    <mergeCell ref="A68:H68"/>
    <mergeCell ref="A77:G77"/>
    <mergeCell ref="A78:G78"/>
    <mergeCell ref="A80:H80"/>
    <mergeCell ref="A63:B63"/>
    <mergeCell ref="D63:E63"/>
    <mergeCell ref="F63:G63"/>
    <mergeCell ref="A64:B64"/>
    <mergeCell ref="D64:E64"/>
    <mergeCell ref="F64:G64"/>
    <mergeCell ref="A61:B61"/>
    <mergeCell ref="D61:E61"/>
    <mergeCell ref="F61:G61"/>
    <mergeCell ref="A62:B62"/>
    <mergeCell ref="D62:E62"/>
    <mergeCell ref="F62:G62"/>
    <mergeCell ref="A59:B59"/>
    <mergeCell ref="D59:E59"/>
    <mergeCell ref="F59:G59"/>
    <mergeCell ref="A60:B60"/>
    <mergeCell ref="D60:E60"/>
    <mergeCell ref="F60:G60"/>
    <mergeCell ref="A57:B57"/>
    <mergeCell ref="D57:E57"/>
    <mergeCell ref="F57:G57"/>
    <mergeCell ref="A58:B58"/>
    <mergeCell ref="D58:E58"/>
    <mergeCell ref="F58:G58"/>
    <mergeCell ref="A55:B55"/>
    <mergeCell ref="D55:E55"/>
    <mergeCell ref="F55:G55"/>
    <mergeCell ref="A56:B56"/>
    <mergeCell ref="D56:E56"/>
    <mergeCell ref="F56:G56"/>
    <mergeCell ref="A53:B53"/>
    <mergeCell ref="D53:E53"/>
    <mergeCell ref="F53:G53"/>
    <mergeCell ref="A54:B54"/>
    <mergeCell ref="D54:E54"/>
    <mergeCell ref="F54:G54"/>
    <mergeCell ref="A48:D48"/>
    <mergeCell ref="A50:H50"/>
    <mergeCell ref="A51:B51"/>
    <mergeCell ref="D51:E51"/>
    <mergeCell ref="F51:G51"/>
    <mergeCell ref="A52:B52"/>
    <mergeCell ref="D52:E52"/>
    <mergeCell ref="F52:G52"/>
    <mergeCell ref="A45:B45"/>
    <mergeCell ref="C45:H45"/>
    <mergeCell ref="A46:B46"/>
    <mergeCell ref="C46:H46"/>
    <mergeCell ref="A47:B47"/>
    <mergeCell ref="C47:H47"/>
    <mergeCell ref="A40:B40"/>
    <mergeCell ref="C40:E40"/>
    <mergeCell ref="F40:H40"/>
    <mergeCell ref="A41:G41"/>
    <mergeCell ref="A43:H43"/>
    <mergeCell ref="A44:B44"/>
    <mergeCell ref="C44:H44"/>
    <mergeCell ref="A38:B38"/>
    <mergeCell ref="C38:E38"/>
    <mergeCell ref="F38:H38"/>
    <mergeCell ref="A39:B39"/>
    <mergeCell ref="C39:E39"/>
    <mergeCell ref="F39:H39"/>
    <mergeCell ref="A36:B36"/>
    <mergeCell ref="C36:E36"/>
    <mergeCell ref="F36:H36"/>
    <mergeCell ref="A37:B37"/>
    <mergeCell ref="C37:E37"/>
    <mergeCell ref="F37:H37"/>
    <mergeCell ref="A33:H33"/>
    <mergeCell ref="A34:B34"/>
    <mergeCell ref="C34:E34"/>
    <mergeCell ref="F34:H34"/>
    <mergeCell ref="A35:B35"/>
    <mergeCell ref="C35:E35"/>
    <mergeCell ref="F35:H35"/>
    <mergeCell ref="A31:B31"/>
    <mergeCell ref="C31:E31"/>
    <mergeCell ref="F31:H31"/>
    <mergeCell ref="A32:B32"/>
    <mergeCell ref="C32:E32"/>
    <mergeCell ref="F32:H32"/>
    <mergeCell ref="A29:B29"/>
    <mergeCell ref="C29:E29"/>
    <mergeCell ref="F29:H29"/>
    <mergeCell ref="A30:B30"/>
    <mergeCell ref="C30:E30"/>
    <mergeCell ref="F30:H30"/>
    <mergeCell ref="A27:B27"/>
    <mergeCell ref="C27:E27"/>
    <mergeCell ref="F27:H27"/>
    <mergeCell ref="A28:B28"/>
    <mergeCell ref="C28:E28"/>
    <mergeCell ref="F28:H28"/>
    <mergeCell ref="A23:H23"/>
    <mergeCell ref="A24:H24"/>
    <mergeCell ref="A25:B25"/>
    <mergeCell ref="C25:E25"/>
    <mergeCell ref="F25:H25"/>
    <mergeCell ref="A26:B26"/>
    <mergeCell ref="C26:E26"/>
    <mergeCell ref="F26:H26"/>
    <mergeCell ref="A19:D19"/>
    <mergeCell ref="F19:H19"/>
    <mergeCell ref="A20:D20"/>
    <mergeCell ref="F20:H20"/>
    <mergeCell ref="A21:D21"/>
    <mergeCell ref="F21:H21"/>
    <mergeCell ref="A16:D16"/>
    <mergeCell ref="F16:H16"/>
    <mergeCell ref="A17:D17"/>
    <mergeCell ref="F17:H17"/>
    <mergeCell ref="A18:D18"/>
    <mergeCell ref="F18:H18"/>
    <mergeCell ref="A9:C9"/>
    <mergeCell ref="A10:C10"/>
    <mergeCell ref="A11:C11"/>
    <mergeCell ref="A12:C12"/>
    <mergeCell ref="A14:H14"/>
    <mergeCell ref="A15:E15"/>
    <mergeCell ref="F15:H15"/>
    <mergeCell ref="A2:H3"/>
    <mergeCell ref="A4:F4"/>
    <mergeCell ref="A5:F5"/>
    <mergeCell ref="A6:C6"/>
    <mergeCell ref="A7:C7"/>
    <mergeCell ref="A8:C8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80" fitToHeight="2" orientation="portrait" r:id="rId1"/>
  <rowBreaks count="1" manualBreakCount="1">
    <brk id="66" max="7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M36"/>
  <sheetViews>
    <sheetView showGridLines="0" zoomScaleNormal="100" workbookViewId="0">
      <selection activeCell="K2" sqref="K2"/>
    </sheetView>
  </sheetViews>
  <sheetFormatPr defaultColWidth="8.85546875" defaultRowHeight="12.75"/>
  <cols>
    <col min="1" max="1" width="5.28515625" style="665" bestFit="1" customWidth="1"/>
    <col min="2" max="2" width="38.85546875" style="204" bestFit="1" customWidth="1"/>
    <col min="3" max="3" width="11.7109375" style="665" bestFit="1" customWidth="1"/>
    <col min="4" max="4" width="7.42578125" style="204" bestFit="1" customWidth="1"/>
    <col min="5" max="5" width="17.5703125" style="226" customWidth="1"/>
    <col min="6" max="6" width="18.28515625" style="226" customWidth="1"/>
    <col min="7" max="7" width="19.140625" style="226" customWidth="1"/>
    <col min="8" max="8" width="19.28515625" style="226" customWidth="1"/>
    <col min="9" max="9" width="13.140625" style="204" bestFit="1" customWidth="1"/>
    <col min="10" max="10" width="14" style="204" bestFit="1" customWidth="1"/>
    <col min="11" max="11" width="15.42578125" style="204" customWidth="1"/>
    <col min="12" max="12" width="14.28515625" style="204" bestFit="1" customWidth="1"/>
    <col min="13" max="16384" width="8.85546875" style="204"/>
  </cols>
  <sheetData>
    <row r="1" spans="1:12" ht="16.5" thickBot="1">
      <c r="A1" s="930" t="s">
        <v>323</v>
      </c>
      <c r="B1" s="931"/>
      <c r="C1" s="931"/>
      <c r="D1" s="931"/>
      <c r="E1" s="931"/>
      <c r="F1" s="931"/>
      <c r="G1" s="931"/>
      <c r="H1" s="932"/>
      <c r="I1" s="202"/>
      <c r="J1" s="933" t="s">
        <v>324</v>
      </c>
      <c r="K1" s="933"/>
      <c r="L1" s="203"/>
    </row>
    <row r="2" spans="1:12" ht="15" customHeight="1" thickBot="1">
      <c r="A2" s="934" t="s">
        <v>124</v>
      </c>
      <c r="B2" s="935" t="s">
        <v>155</v>
      </c>
      <c r="C2" s="935" t="s">
        <v>3</v>
      </c>
      <c r="D2" s="1115" t="s">
        <v>4</v>
      </c>
      <c r="E2" s="936" t="s">
        <v>325</v>
      </c>
      <c r="F2" s="937"/>
      <c r="G2" s="938" t="s">
        <v>326</v>
      </c>
      <c r="H2" s="939"/>
      <c r="J2" s="205" t="s">
        <v>327</v>
      </c>
      <c r="K2" s="206">
        <v>20</v>
      </c>
      <c r="L2" s="207"/>
    </row>
    <row r="3" spans="1:12">
      <c r="A3" s="934"/>
      <c r="B3" s="935"/>
      <c r="C3" s="935"/>
      <c r="D3" s="1115"/>
      <c r="E3" s="208" t="s">
        <v>328</v>
      </c>
      <c r="F3" s="209" t="s">
        <v>329</v>
      </c>
      <c r="G3" s="210" t="s">
        <v>328</v>
      </c>
      <c r="H3" s="210" t="s">
        <v>329</v>
      </c>
      <c r="J3" s="205" t="s">
        <v>330</v>
      </c>
      <c r="K3" s="206">
        <v>2</v>
      </c>
      <c r="L3" s="207"/>
    </row>
    <row r="4" spans="1:12">
      <c r="A4" s="211" t="s">
        <v>331</v>
      </c>
      <c r="B4" s="212" t="s">
        <v>332</v>
      </c>
      <c r="C4" s="213"/>
      <c r="D4" s="213"/>
      <c r="E4" s="214"/>
      <c r="F4" s="215"/>
      <c r="G4" s="216"/>
      <c r="H4" s="216"/>
      <c r="J4" s="205" t="s">
        <v>4</v>
      </c>
      <c r="K4" s="206">
        <v>18</v>
      </c>
      <c r="L4" s="207"/>
    </row>
    <row r="5" spans="1:12">
      <c r="A5" s="217" t="s">
        <v>168</v>
      </c>
      <c r="B5" s="204" t="s">
        <v>333</v>
      </c>
      <c r="C5" s="665" t="s">
        <v>204</v>
      </c>
      <c r="D5" s="218">
        <v>18</v>
      </c>
      <c r="E5" s="219">
        <v>139114.22</v>
      </c>
      <c r="F5" s="220">
        <v>126244.81</v>
      </c>
      <c r="G5" s="221">
        <v>2504055.96</v>
      </c>
      <c r="H5" s="221">
        <v>2272406.58</v>
      </c>
      <c r="L5" s="207"/>
    </row>
    <row r="6" spans="1:12">
      <c r="A6" s="217"/>
      <c r="D6" s="218"/>
      <c r="E6" s="941" t="s">
        <v>334</v>
      </c>
      <c r="F6" s="1117"/>
      <c r="G6" s="222">
        <v>2504055.96</v>
      </c>
      <c r="H6" s="222">
        <v>2272406.58</v>
      </c>
      <c r="L6" s="207"/>
    </row>
    <row r="7" spans="1:12">
      <c r="A7" s="211" t="s">
        <v>335</v>
      </c>
      <c r="B7" s="212" t="s">
        <v>336</v>
      </c>
      <c r="C7" s="213"/>
      <c r="D7" s="213"/>
      <c r="E7" s="214"/>
      <c r="F7" s="215"/>
      <c r="G7" s="216"/>
      <c r="H7" s="216"/>
      <c r="L7" s="207"/>
    </row>
    <row r="8" spans="1:12">
      <c r="A8" s="217" t="s">
        <v>131</v>
      </c>
      <c r="B8" s="204" t="s">
        <v>441</v>
      </c>
      <c r="C8" s="665" t="s">
        <v>204</v>
      </c>
      <c r="D8" s="218">
        <v>18</v>
      </c>
      <c r="E8" s="219">
        <v>10633.51</v>
      </c>
      <c r="F8" s="334">
        <v>9734.31</v>
      </c>
      <c r="G8" s="221">
        <v>191403.18</v>
      </c>
      <c r="H8" s="221">
        <v>175217.58</v>
      </c>
      <c r="L8" s="207"/>
    </row>
    <row r="9" spans="1:12">
      <c r="A9" s="217" t="s">
        <v>133</v>
      </c>
      <c r="B9" s="204" t="s">
        <v>1091</v>
      </c>
      <c r="C9" s="665" t="s">
        <v>204</v>
      </c>
      <c r="D9" s="218">
        <v>18</v>
      </c>
      <c r="E9" s="219">
        <v>10633.51</v>
      </c>
      <c r="F9" s="334">
        <v>9734.31</v>
      </c>
      <c r="G9" s="221">
        <v>191403.18</v>
      </c>
      <c r="H9" s="221">
        <v>175217.58</v>
      </c>
      <c r="L9" s="207"/>
    </row>
    <row r="10" spans="1:12">
      <c r="A10" s="217" t="s">
        <v>721</v>
      </c>
      <c r="B10" s="204" t="s">
        <v>442</v>
      </c>
      <c r="C10" s="665" t="s">
        <v>204</v>
      </c>
      <c r="D10" s="218">
        <v>18</v>
      </c>
      <c r="E10" s="219">
        <v>25704.54</v>
      </c>
      <c r="F10" s="334">
        <v>23681.179999999997</v>
      </c>
      <c r="G10" s="221">
        <v>462681.72</v>
      </c>
      <c r="H10" s="221">
        <v>426261.24</v>
      </c>
      <c r="L10" s="207"/>
    </row>
    <row r="11" spans="1:12">
      <c r="A11" s="217" t="s">
        <v>1090</v>
      </c>
      <c r="B11" s="204" t="s">
        <v>337</v>
      </c>
      <c r="C11" s="665" t="s">
        <v>204</v>
      </c>
      <c r="D11" s="218">
        <v>18</v>
      </c>
      <c r="E11" s="219">
        <v>11500.16</v>
      </c>
      <c r="F11" s="334">
        <v>10846.529999999999</v>
      </c>
      <c r="G11" s="221">
        <v>207002.88</v>
      </c>
      <c r="H11" s="221">
        <v>195237.54</v>
      </c>
      <c r="L11" s="207"/>
    </row>
    <row r="12" spans="1:12">
      <c r="A12" s="217"/>
      <c r="E12" s="941" t="s">
        <v>338</v>
      </c>
      <c r="F12" s="1117"/>
      <c r="G12" s="222">
        <v>1052490.96</v>
      </c>
      <c r="H12" s="222">
        <v>971933.94</v>
      </c>
      <c r="L12" s="207"/>
    </row>
    <row r="13" spans="1:12">
      <c r="A13" s="211" t="s">
        <v>339</v>
      </c>
      <c r="B13" s="212" t="s">
        <v>340</v>
      </c>
      <c r="C13" s="213"/>
      <c r="D13" s="213"/>
      <c r="E13" s="214"/>
      <c r="F13" s="215"/>
      <c r="G13" s="216"/>
      <c r="H13" s="216"/>
      <c r="L13" s="207"/>
    </row>
    <row r="14" spans="1:12">
      <c r="A14" s="217" t="s">
        <v>173</v>
      </c>
      <c r="B14" s="204" t="s">
        <v>720</v>
      </c>
      <c r="C14" s="665" t="s">
        <v>215</v>
      </c>
      <c r="D14" s="223">
        <v>60.85648300361504</v>
      </c>
      <c r="E14" s="219">
        <v>7580.68</v>
      </c>
      <c r="F14" s="220">
        <v>6813.68</v>
      </c>
      <c r="G14" s="221">
        <v>461333.52</v>
      </c>
      <c r="H14" s="221">
        <v>414656.6</v>
      </c>
      <c r="L14" s="207"/>
    </row>
    <row r="15" spans="1:12">
      <c r="A15" s="217" t="s">
        <v>218</v>
      </c>
      <c r="B15" s="204" t="s">
        <v>224</v>
      </c>
      <c r="C15" s="665" t="s">
        <v>215</v>
      </c>
      <c r="D15" s="223">
        <v>0.67269000000000012</v>
      </c>
      <c r="E15" s="219">
        <v>24628.479999999996</v>
      </c>
      <c r="F15" s="220">
        <v>22930.27</v>
      </c>
      <c r="G15" s="221">
        <v>16567.330000000002</v>
      </c>
      <c r="H15" s="221">
        <v>15424.96</v>
      </c>
      <c r="L15" s="207"/>
    </row>
    <row r="16" spans="1:12">
      <c r="A16" s="217" t="s">
        <v>221</v>
      </c>
      <c r="B16" s="204" t="s">
        <v>1094</v>
      </c>
      <c r="C16" s="665" t="s">
        <v>215</v>
      </c>
      <c r="D16" s="223">
        <v>21.73613565348564</v>
      </c>
      <c r="E16" s="219">
        <v>24628.479999999996</v>
      </c>
      <c r="F16" s="220">
        <v>22930.27</v>
      </c>
      <c r="G16" s="221">
        <v>535327.98</v>
      </c>
      <c r="H16" s="221">
        <v>498415.45</v>
      </c>
      <c r="L16" s="207"/>
    </row>
    <row r="17" spans="1:13">
      <c r="A17" s="217" t="s">
        <v>1093</v>
      </c>
      <c r="B17" s="204" t="s">
        <v>719</v>
      </c>
      <c r="C17" s="665" t="s">
        <v>215</v>
      </c>
      <c r="D17" s="223">
        <v>3.7861475748118973</v>
      </c>
      <c r="E17" s="219">
        <v>24628.479999999996</v>
      </c>
      <c r="F17" s="220">
        <v>22930.27</v>
      </c>
      <c r="G17" s="221">
        <v>93247.05</v>
      </c>
      <c r="H17" s="221">
        <v>86817.38</v>
      </c>
      <c r="L17" s="207"/>
    </row>
    <row r="18" spans="1:13">
      <c r="A18" s="217" t="s">
        <v>1096</v>
      </c>
      <c r="B18" s="204" t="s">
        <v>1097</v>
      </c>
      <c r="C18" s="665" t="s">
        <v>215</v>
      </c>
      <c r="D18" s="223">
        <v>17.254439657944729</v>
      </c>
      <c r="E18" s="219">
        <v>7314.6266999999998</v>
      </c>
      <c r="F18" s="220">
        <v>6511.1828999999998</v>
      </c>
      <c r="G18" s="221">
        <v>126209.78</v>
      </c>
      <c r="H18" s="221">
        <v>112346.81</v>
      </c>
      <c r="L18" s="207"/>
    </row>
    <row r="19" spans="1:13">
      <c r="A19" s="217"/>
      <c r="E19" s="941" t="s">
        <v>341</v>
      </c>
      <c r="F19" s="1117"/>
      <c r="G19" s="222">
        <v>1232685.6600000001</v>
      </c>
      <c r="H19" s="222">
        <v>1127661.2</v>
      </c>
      <c r="L19" s="207"/>
    </row>
    <row r="20" spans="1:13">
      <c r="A20" s="211" t="s">
        <v>342</v>
      </c>
      <c r="B20" s="212" t="s">
        <v>722</v>
      </c>
      <c r="C20" s="213"/>
      <c r="D20" s="213"/>
      <c r="E20" s="214"/>
      <c r="F20" s="215"/>
      <c r="G20" s="216"/>
      <c r="H20" s="216"/>
      <c r="L20" s="207"/>
    </row>
    <row r="21" spans="1:13">
      <c r="A21" s="217" t="s">
        <v>175</v>
      </c>
      <c r="B21" s="204" t="s">
        <v>723</v>
      </c>
      <c r="C21" s="665" t="s">
        <v>204</v>
      </c>
      <c r="D21" s="218">
        <v>18</v>
      </c>
      <c r="E21" s="219">
        <v>8247.2645860000011</v>
      </c>
      <c r="F21" s="220">
        <v>7999.6562690000019</v>
      </c>
      <c r="G21" s="221">
        <v>148450.76254800003</v>
      </c>
      <c r="H21" s="221">
        <v>143993.81284200004</v>
      </c>
      <c r="L21" s="207"/>
    </row>
    <row r="22" spans="1:13">
      <c r="A22" s="211">
        <v>5</v>
      </c>
      <c r="B22" s="212" t="s">
        <v>343</v>
      </c>
      <c r="C22" s="213"/>
      <c r="D22" s="213"/>
      <c r="E22" s="214"/>
      <c r="F22" s="215"/>
      <c r="G22" s="216"/>
      <c r="H22" s="216"/>
      <c r="L22" s="207"/>
    </row>
    <row r="23" spans="1:13" ht="15">
      <c r="A23" s="217" t="s">
        <v>137</v>
      </c>
      <c r="B23" s="204" t="s">
        <v>344</v>
      </c>
      <c r="C23" s="224">
        <v>0.05</v>
      </c>
      <c r="D23" s="218"/>
      <c r="E23" s="225"/>
      <c r="G23" s="221">
        <v>246884.1671274</v>
      </c>
      <c r="H23" s="221">
        <v>225799.77664210001</v>
      </c>
      <c r="L23" s="207"/>
    </row>
    <row r="24" spans="1:13">
      <c r="A24" s="217"/>
      <c r="E24" s="941" t="s">
        <v>1107</v>
      </c>
      <c r="F24" s="1117"/>
      <c r="G24" s="222">
        <v>246884.1671274</v>
      </c>
      <c r="H24" s="222">
        <v>225799.77664210001</v>
      </c>
      <c r="L24" s="207"/>
    </row>
    <row r="25" spans="1:13">
      <c r="A25" s="217"/>
      <c r="E25" s="227"/>
      <c r="F25" s="228"/>
      <c r="G25" s="221"/>
      <c r="H25" s="221"/>
      <c r="L25" s="207"/>
    </row>
    <row r="26" spans="1:13" ht="15.75" thickBot="1">
      <c r="A26" s="942" t="s">
        <v>345</v>
      </c>
      <c r="B26" s="943"/>
      <c r="C26" s="943"/>
      <c r="D26" s="943"/>
      <c r="E26" s="943"/>
      <c r="F26" s="1116"/>
      <c r="G26" s="229">
        <v>5036116.7471273998</v>
      </c>
      <c r="H26" s="229">
        <v>4597801.4966420997</v>
      </c>
      <c r="I26" s="230"/>
      <c r="J26" s="230"/>
      <c r="K26" s="230"/>
      <c r="L26" s="231"/>
    </row>
    <row r="29" spans="1:13">
      <c r="C29" s="940"/>
      <c r="D29" s="940"/>
      <c r="E29" s="232"/>
    </row>
    <row r="30" spans="1:13">
      <c r="E30" s="232"/>
    </row>
    <row r="31" spans="1:13">
      <c r="E31" s="232"/>
      <c r="J31" s="940" t="s">
        <v>225</v>
      </c>
      <c r="K31" s="940"/>
      <c r="L31" s="940"/>
      <c r="M31" s="233">
        <v>26</v>
      </c>
    </row>
    <row r="32" spans="1:13">
      <c r="G32" s="226" t="s">
        <v>346</v>
      </c>
      <c r="H32" s="232">
        <v>0.67269000000000012</v>
      </c>
      <c r="J32" s="204" t="s">
        <v>347</v>
      </c>
      <c r="M32" s="233">
        <v>7</v>
      </c>
    </row>
    <row r="33" spans="8:8">
      <c r="H33" s="226">
        <v>4</v>
      </c>
    </row>
    <row r="36" spans="8:8">
      <c r="H36" s="232"/>
    </row>
  </sheetData>
  <mergeCells count="15">
    <mergeCell ref="J31:L31"/>
    <mergeCell ref="E6:F6"/>
    <mergeCell ref="E12:F12"/>
    <mergeCell ref="E19:F19"/>
    <mergeCell ref="E24:F24"/>
    <mergeCell ref="A26:F26"/>
    <mergeCell ref="C29:D29"/>
    <mergeCell ref="A1:H1"/>
    <mergeCell ref="J1:K1"/>
    <mergeCell ref="A2:A3"/>
    <mergeCell ref="B2:B3"/>
    <mergeCell ref="C2:C3"/>
    <mergeCell ref="D2:D3"/>
    <mergeCell ref="E2:F2"/>
    <mergeCell ref="G2:H2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9" fitToHeight="2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O46"/>
  <sheetViews>
    <sheetView showGridLines="0" zoomScaleNormal="100" workbookViewId="0">
      <selection sqref="A1:XFD1048576"/>
    </sheetView>
  </sheetViews>
  <sheetFormatPr defaultColWidth="8.85546875" defaultRowHeight="12.75"/>
  <cols>
    <col min="1" max="1" width="7.28515625" style="204" bestFit="1" customWidth="1"/>
    <col min="2" max="2" width="24.85546875" style="204" bestFit="1" customWidth="1"/>
    <col min="3" max="3" width="8.42578125" style="204" bestFit="1" customWidth="1"/>
    <col min="4" max="4" width="5" style="204" bestFit="1" customWidth="1"/>
    <col min="5" max="5" width="15.42578125" style="204" customWidth="1"/>
    <col min="6" max="6" width="17" style="204" customWidth="1"/>
    <col min="7" max="7" width="18.5703125" style="204" customWidth="1"/>
    <col min="8" max="8" width="16.28515625" style="280" customWidth="1"/>
    <col min="9" max="9" width="17.7109375" style="280" customWidth="1"/>
    <col min="10" max="10" width="18" style="204" bestFit="1" customWidth="1"/>
    <col min="11" max="11" width="12.85546875" style="204" customWidth="1"/>
    <col min="12" max="12" width="15.42578125" style="204" customWidth="1"/>
    <col min="13" max="13" width="18" style="204" bestFit="1" customWidth="1"/>
    <col min="14" max="16384" width="8.85546875" style="204"/>
  </cols>
  <sheetData>
    <row r="1" spans="1:13" ht="20.25">
      <c r="A1" s="948" t="s">
        <v>348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  <c r="M1" s="950"/>
    </row>
    <row r="2" spans="1:13">
      <c r="A2" s="951" t="s">
        <v>349</v>
      </c>
      <c r="B2" s="1118"/>
      <c r="C2" s="1118"/>
      <c r="D2" s="1118"/>
      <c r="E2" s="1118"/>
      <c r="F2" s="1118"/>
      <c r="G2" s="1118"/>
      <c r="H2" s="1118"/>
      <c r="I2" s="1118"/>
      <c r="J2" s="234"/>
      <c r="K2" s="234"/>
      <c r="L2" s="234"/>
      <c r="M2" s="234"/>
    </row>
    <row r="3" spans="1:13" ht="13.15" customHeight="1">
      <c r="A3" s="934" t="s">
        <v>124</v>
      </c>
      <c r="B3" s="935" t="s">
        <v>155</v>
      </c>
      <c r="C3" s="935" t="s">
        <v>1</v>
      </c>
      <c r="D3" s="935" t="s">
        <v>3</v>
      </c>
      <c r="E3" s="935" t="s">
        <v>4</v>
      </c>
      <c r="F3" s="953" t="s">
        <v>325</v>
      </c>
      <c r="G3" s="953"/>
      <c r="H3" s="935" t="s">
        <v>326</v>
      </c>
      <c r="I3" s="935"/>
      <c r="J3" s="234"/>
      <c r="K3" s="944"/>
      <c r="L3" s="944"/>
      <c r="M3" s="944"/>
    </row>
    <row r="4" spans="1:13">
      <c r="A4" s="934"/>
      <c r="B4" s="935"/>
      <c r="C4" s="935"/>
      <c r="D4" s="935"/>
      <c r="E4" s="935"/>
      <c r="F4" s="235" t="s">
        <v>328</v>
      </c>
      <c r="G4" s="235" t="s">
        <v>329</v>
      </c>
      <c r="H4" s="666" t="s">
        <v>328</v>
      </c>
      <c r="I4" s="666" t="s">
        <v>329</v>
      </c>
      <c r="J4" s="234"/>
      <c r="K4" s="944"/>
      <c r="L4" s="944"/>
      <c r="M4" s="944"/>
    </row>
    <row r="5" spans="1:13" ht="13.15" customHeight="1">
      <c r="A5" s="236" t="s">
        <v>331</v>
      </c>
      <c r="B5" s="237" t="s">
        <v>420</v>
      </c>
      <c r="C5" s="237"/>
      <c r="D5" s="237"/>
      <c r="E5" s="237"/>
      <c r="F5" s="237"/>
      <c r="G5" s="237"/>
      <c r="H5" s="290"/>
      <c r="I5" s="290"/>
      <c r="J5" s="238"/>
      <c r="K5" s="954"/>
      <c r="L5" s="954"/>
      <c r="M5" s="954"/>
    </row>
    <row r="6" spans="1:13">
      <c r="A6" s="239" t="s">
        <v>350</v>
      </c>
      <c r="B6" s="240" t="s">
        <v>351</v>
      </c>
      <c r="C6" s="240"/>
      <c r="D6" s="240"/>
      <c r="E6" s="240"/>
      <c r="F6" s="240"/>
      <c r="G6" s="240"/>
      <c r="H6" s="291"/>
      <c r="I6" s="291"/>
      <c r="J6" s="241"/>
      <c r="K6" s="954"/>
      <c r="L6" s="954"/>
      <c r="M6" s="954"/>
    </row>
    <row r="7" spans="1:13">
      <c r="A7" s="242" t="s">
        <v>352</v>
      </c>
      <c r="B7" s="212" t="s">
        <v>353</v>
      </c>
      <c r="C7" s="212"/>
      <c r="D7" s="212"/>
      <c r="E7" s="212"/>
      <c r="F7" s="212"/>
      <c r="G7" s="212"/>
      <c r="H7" s="292"/>
      <c r="I7" s="292"/>
      <c r="J7" s="241"/>
      <c r="K7" s="944"/>
      <c r="L7" s="944"/>
      <c r="M7" s="944"/>
    </row>
    <row r="8" spans="1:13">
      <c r="A8" s="243" t="s">
        <v>422</v>
      </c>
      <c r="B8" s="332" t="s">
        <v>789</v>
      </c>
      <c r="C8" s="331" t="s">
        <v>706</v>
      </c>
      <c r="D8" s="204" t="s">
        <v>204</v>
      </c>
      <c r="E8" s="218">
        <v>1</v>
      </c>
      <c r="F8" s="244">
        <v>22304.1875</v>
      </c>
      <c r="G8" s="244">
        <v>19437.529500000001</v>
      </c>
      <c r="H8" s="244">
        <v>22304.18</v>
      </c>
      <c r="I8" s="244">
        <v>19437.52</v>
      </c>
      <c r="J8" s="234"/>
      <c r="K8" s="944"/>
      <c r="L8" s="944"/>
      <c r="M8" s="944"/>
    </row>
    <row r="9" spans="1:13">
      <c r="A9" s="243" t="s">
        <v>423</v>
      </c>
      <c r="B9" s="332" t="s">
        <v>790</v>
      </c>
      <c r="C9" s="331" t="s">
        <v>421</v>
      </c>
      <c r="D9" s="204" t="s">
        <v>204</v>
      </c>
      <c r="E9" s="218">
        <v>1</v>
      </c>
      <c r="F9" s="244">
        <v>11510.6729</v>
      </c>
      <c r="G9" s="244">
        <v>10139.170599999999</v>
      </c>
      <c r="H9" s="244">
        <v>11510.67</v>
      </c>
      <c r="I9" s="244">
        <v>10139.17</v>
      </c>
      <c r="J9" s="234"/>
      <c r="K9" s="944"/>
      <c r="L9" s="944"/>
      <c r="M9" s="944"/>
    </row>
    <row r="10" spans="1:13">
      <c r="A10" s="243" t="s">
        <v>424</v>
      </c>
      <c r="B10" s="332" t="s">
        <v>791</v>
      </c>
      <c r="C10" s="331" t="s">
        <v>426</v>
      </c>
      <c r="D10" s="204" t="s">
        <v>204</v>
      </c>
      <c r="E10" s="218">
        <v>0.5</v>
      </c>
      <c r="F10" s="244">
        <v>7314.6266999999998</v>
      </c>
      <c r="G10" s="244">
        <v>6511.1828999999998</v>
      </c>
      <c r="H10" s="244">
        <v>3657.31</v>
      </c>
      <c r="I10" s="244">
        <v>3255.59</v>
      </c>
      <c r="J10" s="234"/>
      <c r="K10" s="944"/>
      <c r="L10" s="944"/>
      <c r="M10" s="944"/>
    </row>
    <row r="11" spans="1:13">
      <c r="A11" s="243" t="s">
        <v>425</v>
      </c>
      <c r="B11" s="332" t="s">
        <v>792</v>
      </c>
      <c r="C11" s="204" t="s">
        <v>211</v>
      </c>
      <c r="D11" s="204" t="s">
        <v>204</v>
      </c>
      <c r="E11" s="218">
        <v>1</v>
      </c>
      <c r="F11" s="244">
        <v>6065.6129000000001</v>
      </c>
      <c r="G11" s="244">
        <v>5393.4659000000001</v>
      </c>
      <c r="H11" s="244">
        <v>6065.61</v>
      </c>
      <c r="I11" s="244">
        <v>5393.46</v>
      </c>
      <c r="J11" s="234"/>
      <c r="K11" s="944"/>
      <c r="L11" s="944"/>
      <c r="M11" s="944"/>
    </row>
    <row r="12" spans="1:13">
      <c r="A12" s="243" t="s">
        <v>428</v>
      </c>
      <c r="B12" s="332" t="s">
        <v>793</v>
      </c>
      <c r="C12" s="331" t="s">
        <v>430</v>
      </c>
      <c r="D12" s="204" t="s">
        <v>204</v>
      </c>
      <c r="E12" s="218">
        <v>1</v>
      </c>
      <c r="F12" s="244">
        <v>20905.092700000001</v>
      </c>
      <c r="G12" s="244">
        <v>18227.832399999999</v>
      </c>
      <c r="H12" s="244">
        <v>20905.09</v>
      </c>
      <c r="I12" s="244">
        <v>18227.830000000002</v>
      </c>
      <c r="J12" s="234"/>
      <c r="K12" s="667"/>
      <c r="L12" s="667"/>
      <c r="M12" s="667"/>
    </row>
    <row r="13" spans="1:13">
      <c r="A13" s="243" t="s">
        <v>429</v>
      </c>
      <c r="B13" s="332" t="s">
        <v>794</v>
      </c>
      <c r="C13" s="331" t="s">
        <v>214</v>
      </c>
      <c r="D13" s="204" t="s">
        <v>204</v>
      </c>
      <c r="E13" s="218">
        <v>1</v>
      </c>
      <c r="F13" s="244">
        <v>4254.3777</v>
      </c>
      <c r="G13" s="244">
        <v>3843.5563000000002</v>
      </c>
      <c r="H13" s="244">
        <v>4254.37</v>
      </c>
      <c r="I13" s="244">
        <v>3843.55</v>
      </c>
      <c r="J13" s="234"/>
      <c r="K13" s="667"/>
      <c r="L13" s="667"/>
      <c r="M13" s="667"/>
    </row>
    <row r="14" spans="1:13">
      <c r="A14" s="243"/>
      <c r="F14" s="955" t="s">
        <v>440</v>
      </c>
      <c r="G14" s="955"/>
      <c r="H14" s="333">
        <v>68697.23</v>
      </c>
      <c r="I14" s="333">
        <v>60297.120000000003</v>
      </c>
      <c r="J14" s="234"/>
      <c r="K14" s="234"/>
      <c r="L14" s="234"/>
      <c r="M14" s="234"/>
    </row>
    <row r="15" spans="1:13">
      <c r="A15" s="236" t="s">
        <v>335</v>
      </c>
      <c r="B15" s="237" t="s">
        <v>354</v>
      </c>
      <c r="C15" s="237"/>
      <c r="D15" s="237"/>
      <c r="E15" s="237"/>
      <c r="F15" s="237"/>
      <c r="G15" s="237"/>
      <c r="H15" s="290"/>
      <c r="I15" s="290"/>
      <c r="J15" s="238"/>
      <c r="K15" s="234"/>
      <c r="L15" s="234"/>
      <c r="M15" s="234"/>
    </row>
    <row r="16" spans="1:13">
      <c r="A16" s="239" t="s">
        <v>131</v>
      </c>
      <c r="B16" s="240" t="s">
        <v>355</v>
      </c>
      <c r="C16" s="240"/>
      <c r="D16" s="240"/>
      <c r="E16" s="240"/>
      <c r="F16" s="240"/>
      <c r="G16" s="240"/>
      <c r="H16" s="291"/>
      <c r="I16" s="291"/>
      <c r="J16" s="241"/>
      <c r="K16" s="234"/>
      <c r="L16" s="234"/>
      <c r="M16" s="234"/>
    </row>
    <row r="17" spans="1:15">
      <c r="A17" s="242" t="s">
        <v>356</v>
      </c>
      <c r="B17" s="212" t="s">
        <v>353</v>
      </c>
      <c r="C17" s="212"/>
      <c r="D17" s="212"/>
      <c r="E17" s="212"/>
      <c r="F17" s="212"/>
      <c r="G17" s="212"/>
      <c r="H17" s="292"/>
      <c r="I17" s="292"/>
      <c r="J17" s="241"/>
      <c r="K17" s="234"/>
      <c r="L17" s="234"/>
      <c r="M17" s="234"/>
    </row>
    <row r="18" spans="1:15">
      <c r="A18" s="243" t="s">
        <v>357</v>
      </c>
      <c r="B18" s="332" t="s">
        <v>1181</v>
      </c>
      <c r="C18" s="331" t="s">
        <v>1167</v>
      </c>
      <c r="D18" s="204" t="s">
        <v>204</v>
      </c>
      <c r="E18" s="218">
        <v>1</v>
      </c>
      <c r="F18" s="244">
        <v>7924.6959999999999</v>
      </c>
      <c r="G18" s="244">
        <v>6997.8154999999997</v>
      </c>
      <c r="H18" s="244">
        <v>7924.69</v>
      </c>
      <c r="I18" s="244">
        <v>6997.81</v>
      </c>
      <c r="J18" s="241"/>
      <c r="K18" s="234"/>
      <c r="L18" s="234"/>
      <c r="M18" s="234"/>
    </row>
    <row r="19" spans="1:15">
      <c r="A19" s="243" t="s">
        <v>358</v>
      </c>
      <c r="B19" s="332" t="s">
        <v>795</v>
      </c>
      <c r="C19" s="331" t="s">
        <v>431</v>
      </c>
      <c r="D19" s="204" t="s">
        <v>204</v>
      </c>
      <c r="E19" s="218">
        <v>2</v>
      </c>
      <c r="F19" s="244">
        <v>4121.4616999999998</v>
      </c>
      <c r="G19" s="244">
        <v>3725.7662</v>
      </c>
      <c r="H19" s="244">
        <v>8242.92</v>
      </c>
      <c r="I19" s="244">
        <v>7451.53</v>
      </c>
      <c r="J19" s="234"/>
      <c r="K19" s="234"/>
      <c r="L19" s="234"/>
      <c r="M19" s="234"/>
    </row>
    <row r="20" spans="1:15">
      <c r="A20" s="243" t="s">
        <v>427</v>
      </c>
      <c r="B20" s="332" t="s">
        <v>796</v>
      </c>
      <c r="C20" s="331" t="s">
        <v>432</v>
      </c>
      <c r="D20" s="204" t="s">
        <v>204</v>
      </c>
      <c r="E20" s="218">
        <v>2</v>
      </c>
      <c r="F20" s="244">
        <v>4553.9448000000002</v>
      </c>
      <c r="G20" s="244">
        <v>4111.6692999999996</v>
      </c>
      <c r="H20" s="244">
        <v>9107.8799999999992</v>
      </c>
      <c r="I20" s="244">
        <v>8223.33</v>
      </c>
      <c r="J20" s="234"/>
      <c r="K20" s="234"/>
      <c r="L20" s="234"/>
      <c r="M20" s="234"/>
    </row>
    <row r="21" spans="1:15">
      <c r="A21" s="243" t="s">
        <v>433</v>
      </c>
      <c r="B21" s="332" t="s">
        <v>797</v>
      </c>
      <c r="C21" s="331" t="s">
        <v>227</v>
      </c>
      <c r="D21" s="204" t="s">
        <v>204</v>
      </c>
      <c r="E21" s="218">
        <v>1</v>
      </c>
      <c r="F21" s="244">
        <v>4434.2804999999998</v>
      </c>
      <c r="G21" s="244">
        <v>4004.2851999999998</v>
      </c>
      <c r="H21" s="244">
        <v>4434.28</v>
      </c>
      <c r="I21" s="244">
        <v>4004.28</v>
      </c>
      <c r="J21" s="234"/>
      <c r="K21" s="234"/>
      <c r="L21" s="234"/>
      <c r="M21" s="234"/>
    </row>
    <row r="22" spans="1:15">
      <c r="A22" s="243" t="s">
        <v>434</v>
      </c>
      <c r="B22" s="332" t="s">
        <v>798</v>
      </c>
      <c r="C22" s="331" t="s">
        <v>228</v>
      </c>
      <c r="D22" s="204" t="s">
        <v>204</v>
      </c>
      <c r="E22" s="218">
        <v>1</v>
      </c>
      <c r="F22" s="244">
        <v>3703.8452000000002</v>
      </c>
      <c r="G22" s="244">
        <v>3369.2307000000001</v>
      </c>
      <c r="H22" s="244">
        <v>3703.84</v>
      </c>
      <c r="I22" s="244">
        <v>3369.23</v>
      </c>
      <c r="J22" s="234"/>
      <c r="K22" s="234"/>
      <c r="L22" s="234"/>
      <c r="M22" s="234"/>
    </row>
    <row r="23" spans="1:15">
      <c r="A23" s="243" t="s">
        <v>1182</v>
      </c>
      <c r="B23" s="332" t="s">
        <v>1183</v>
      </c>
      <c r="C23" s="331" t="s">
        <v>210</v>
      </c>
      <c r="D23" s="204" t="s">
        <v>204</v>
      </c>
      <c r="E23" s="218">
        <v>1</v>
      </c>
      <c r="F23" s="244">
        <v>4722.0959999999995</v>
      </c>
      <c r="G23" s="244">
        <v>4249.3136999999997</v>
      </c>
      <c r="H23" s="244">
        <v>4722.09</v>
      </c>
      <c r="I23" s="244">
        <v>4249.3100000000004</v>
      </c>
      <c r="J23" s="234"/>
      <c r="K23" s="234"/>
      <c r="L23" s="234"/>
      <c r="M23" s="234"/>
    </row>
    <row r="24" spans="1:15">
      <c r="A24" s="243"/>
      <c r="F24" s="955" t="s">
        <v>440</v>
      </c>
      <c r="G24" s="955"/>
      <c r="H24" s="333">
        <v>38135.699999999997</v>
      </c>
      <c r="I24" s="333">
        <v>34295.49</v>
      </c>
      <c r="J24" s="234"/>
      <c r="K24" s="234"/>
      <c r="L24" s="234"/>
      <c r="M24" s="234"/>
    </row>
    <row r="25" spans="1:15" ht="15.75" thickBot="1">
      <c r="A25" s="245"/>
      <c r="B25" s="956" t="s">
        <v>359</v>
      </c>
      <c r="C25" s="956"/>
      <c r="D25" s="956"/>
      <c r="E25" s="956"/>
      <c r="F25" s="956"/>
      <c r="G25" s="956"/>
      <c r="H25" s="293">
        <v>106832.93</v>
      </c>
      <c r="I25" s="293">
        <v>94592.61</v>
      </c>
      <c r="J25" s="247"/>
      <c r="K25" s="247"/>
      <c r="L25" s="247"/>
      <c r="M25" s="247"/>
    </row>
    <row r="26" spans="1:15" ht="13.5" thickBot="1">
      <c r="A26" s="945" t="s">
        <v>360</v>
      </c>
      <c r="B26" s="946"/>
      <c r="C26" s="946"/>
      <c r="D26" s="946"/>
      <c r="E26" s="946"/>
      <c r="F26" s="946"/>
      <c r="G26" s="946"/>
      <c r="H26" s="946"/>
      <c r="I26" s="946"/>
      <c r="J26" s="946"/>
      <c r="K26" s="946"/>
      <c r="L26" s="946"/>
      <c r="M26" s="947"/>
    </row>
    <row r="27" spans="1:15">
      <c r="A27" s="934" t="s">
        <v>124</v>
      </c>
      <c r="B27" s="935" t="s">
        <v>155</v>
      </c>
      <c r="C27" s="935" t="s">
        <v>1</v>
      </c>
      <c r="D27" s="935" t="s">
        <v>3</v>
      </c>
      <c r="E27" s="1119" t="s">
        <v>4</v>
      </c>
      <c r="F27" s="958" t="s">
        <v>361</v>
      </c>
      <c r="G27" s="959"/>
      <c r="H27" s="959"/>
      <c r="I27" s="959"/>
      <c r="J27" s="960"/>
      <c r="K27" s="958" t="s">
        <v>157</v>
      </c>
      <c r="L27" s="959"/>
      <c r="M27" s="960"/>
      <c r="N27" s="248"/>
      <c r="O27" s="248"/>
    </row>
    <row r="28" spans="1:15" ht="47.25" customHeight="1">
      <c r="A28" s="934"/>
      <c r="B28" s="935"/>
      <c r="C28" s="935"/>
      <c r="D28" s="935"/>
      <c r="E28" s="1119"/>
      <c r="F28" s="249" t="s">
        <v>362</v>
      </c>
      <c r="G28" s="668" t="s">
        <v>363</v>
      </c>
      <c r="H28" s="668" t="s">
        <v>364</v>
      </c>
      <c r="I28" s="668" t="s">
        <v>365</v>
      </c>
      <c r="J28" s="250" t="s">
        <v>66</v>
      </c>
      <c r="K28" s="249" t="s">
        <v>364</v>
      </c>
      <c r="L28" s="668" t="s">
        <v>365</v>
      </c>
      <c r="M28" s="250" t="s">
        <v>66</v>
      </c>
    </row>
    <row r="29" spans="1:15">
      <c r="A29" s="251" t="s">
        <v>366</v>
      </c>
      <c r="B29" s="252" t="s">
        <v>367</v>
      </c>
      <c r="C29" s="252"/>
      <c r="D29" s="252"/>
      <c r="E29" s="252"/>
      <c r="F29" s="251"/>
      <c r="G29" s="252"/>
      <c r="H29" s="294"/>
      <c r="I29" s="294"/>
      <c r="J29" s="253"/>
      <c r="K29" s="251"/>
      <c r="L29" s="252"/>
      <c r="M29" s="253"/>
      <c r="N29" s="205"/>
      <c r="O29" s="205"/>
    </row>
    <row r="30" spans="1:15">
      <c r="A30" s="243" t="s">
        <v>368</v>
      </c>
      <c r="B30" s="204" t="s">
        <v>203</v>
      </c>
      <c r="C30" s="204" t="s">
        <v>202</v>
      </c>
      <c r="D30" s="204" t="s">
        <v>204</v>
      </c>
      <c r="E30" s="218">
        <v>2</v>
      </c>
      <c r="F30" s="254">
        <v>44</v>
      </c>
      <c r="G30" s="255">
        <v>176</v>
      </c>
      <c r="H30" s="244">
        <v>34.348599999999998</v>
      </c>
      <c r="I30" s="244">
        <v>6.6275000000000004</v>
      </c>
      <c r="J30" s="256">
        <v>5355.55</v>
      </c>
      <c r="K30" s="244">
        <v>34.348599999999998</v>
      </c>
      <c r="L30" s="244">
        <v>6.6275000000000004</v>
      </c>
      <c r="M30" s="256">
        <v>5355.55</v>
      </c>
      <c r="N30" s="244"/>
      <c r="O30" s="244"/>
    </row>
    <row r="31" spans="1:15">
      <c r="A31" s="243" t="s">
        <v>369</v>
      </c>
      <c r="B31" s="204" t="s">
        <v>370</v>
      </c>
      <c r="C31" s="204" t="s">
        <v>207</v>
      </c>
      <c r="D31" s="204" t="s">
        <v>204</v>
      </c>
      <c r="E31" s="218">
        <v>1</v>
      </c>
      <c r="F31" s="254">
        <v>44</v>
      </c>
      <c r="G31" s="255">
        <v>176</v>
      </c>
      <c r="H31" s="244">
        <v>216.43049999999999</v>
      </c>
      <c r="I31" s="244">
        <v>68.450299999999999</v>
      </c>
      <c r="J31" s="256">
        <v>21570.19</v>
      </c>
      <c r="K31" s="244">
        <v>213.571</v>
      </c>
      <c r="L31" s="244">
        <v>65.590800000000002</v>
      </c>
      <c r="M31" s="256">
        <v>20941.099999999999</v>
      </c>
      <c r="N31" s="244"/>
      <c r="O31" s="244"/>
    </row>
    <row r="32" spans="1:15">
      <c r="A32" s="243"/>
      <c r="F32" s="243"/>
      <c r="G32" s="952" t="s">
        <v>418</v>
      </c>
      <c r="H32" s="952"/>
      <c r="I32" s="952"/>
      <c r="J32" s="258">
        <v>26925.739999999998</v>
      </c>
      <c r="K32" s="951"/>
      <c r="L32" s="1118"/>
      <c r="M32" s="258">
        <v>26296.649999999998</v>
      </c>
    </row>
    <row r="33" spans="1:15">
      <c r="A33" s="251" t="s">
        <v>371</v>
      </c>
      <c r="B33" s="252" t="s">
        <v>372</v>
      </c>
      <c r="C33" s="252"/>
      <c r="D33" s="252"/>
      <c r="E33" s="252"/>
      <c r="F33" s="251"/>
      <c r="G33" s="252"/>
      <c r="H33" s="294"/>
      <c r="I33" s="294"/>
      <c r="J33" s="253"/>
      <c r="K33" s="251"/>
      <c r="L33" s="252"/>
      <c r="M33" s="253"/>
      <c r="N33" s="205"/>
      <c r="O33" s="205"/>
    </row>
    <row r="34" spans="1:15">
      <c r="A34" s="243" t="s">
        <v>373</v>
      </c>
      <c r="B34" s="204" t="s">
        <v>203</v>
      </c>
      <c r="C34" s="204" t="s">
        <v>202</v>
      </c>
      <c r="D34" s="204" t="s">
        <v>204</v>
      </c>
      <c r="E34" s="218">
        <v>2</v>
      </c>
      <c r="F34" s="254">
        <v>44</v>
      </c>
      <c r="G34" s="255">
        <v>176</v>
      </c>
      <c r="H34" s="244">
        <v>34.348599999999998</v>
      </c>
      <c r="I34" s="244">
        <v>6.6275000000000004</v>
      </c>
      <c r="J34" s="256">
        <v>5355.55</v>
      </c>
      <c r="K34" s="244">
        <v>34.348599999999998</v>
      </c>
      <c r="L34" s="244">
        <v>6.6275000000000004</v>
      </c>
      <c r="M34" s="256">
        <v>5355.55</v>
      </c>
    </row>
    <row r="35" spans="1:15">
      <c r="A35" s="243"/>
      <c r="F35" s="243"/>
      <c r="G35" s="952" t="s">
        <v>374</v>
      </c>
      <c r="H35" s="952"/>
      <c r="I35" s="952"/>
      <c r="J35" s="258">
        <v>5355.55</v>
      </c>
      <c r="K35" s="951"/>
      <c r="L35" s="1118"/>
      <c r="M35" s="258">
        <v>5355.55</v>
      </c>
    </row>
    <row r="36" spans="1:15" ht="15.75" thickBot="1">
      <c r="A36" s="259"/>
      <c r="B36" s="260"/>
      <c r="C36" s="260"/>
      <c r="D36" s="260"/>
      <c r="E36" s="260"/>
      <c r="F36" s="942" t="s">
        <v>375</v>
      </c>
      <c r="G36" s="943"/>
      <c r="H36" s="943"/>
      <c r="I36" s="943"/>
      <c r="J36" s="261">
        <v>32281.289999999997</v>
      </c>
      <c r="K36" s="262"/>
      <c r="L36" s="263"/>
      <c r="M36" s="261">
        <v>31652.199999999997</v>
      </c>
    </row>
    <row r="37" spans="1:15">
      <c r="A37" s="264"/>
      <c r="B37" s="265"/>
      <c r="C37" s="265"/>
      <c r="D37" s="266"/>
      <c r="E37" s="266"/>
      <c r="F37" s="266"/>
      <c r="G37" s="266"/>
      <c r="H37" s="295"/>
      <c r="I37" s="295"/>
      <c r="J37" s="266"/>
      <c r="K37" s="266"/>
      <c r="L37" s="266"/>
      <c r="M37" s="267"/>
    </row>
    <row r="38" spans="1:15" ht="15">
      <c r="A38" s="264"/>
      <c r="B38" s="265"/>
      <c r="C38" s="265"/>
      <c r="D38" s="265"/>
      <c r="E38" s="265"/>
      <c r="F38" s="957" t="s">
        <v>376</v>
      </c>
      <c r="G38" s="957"/>
      <c r="H38" s="957"/>
      <c r="I38" s="957"/>
      <c r="J38" s="957"/>
      <c r="K38" s="957"/>
      <c r="L38" s="957"/>
      <c r="M38" s="261">
        <v>139114.22</v>
      </c>
    </row>
    <row r="39" spans="1:15" ht="15.75" thickBot="1">
      <c r="A39" s="268"/>
      <c r="B39" s="269"/>
      <c r="C39" s="269"/>
      <c r="D39" s="269"/>
      <c r="E39" s="269"/>
      <c r="F39" s="943" t="s">
        <v>377</v>
      </c>
      <c r="G39" s="943"/>
      <c r="H39" s="943"/>
      <c r="I39" s="943"/>
      <c r="J39" s="943"/>
      <c r="K39" s="943"/>
      <c r="L39" s="943"/>
      <c r="M39" s="270">
        <v>126244.81</v>
      </c>
    </row>
    <row r="44" spans="1:15">
      <c r="C44" s="940" t="s">
        <v>225</v>
      </c>
      <c r="D44" s="940"/>
      <c r="E44" s="940"/>
      <c r="F44" s="233">
        <v>13.5</v>
      </c>
      <c r="G44" s="204" t="s">
        <v>408</v>
      </c>
      <c r="H44" s="218">
        <v>26</v>
      </c>
    </row>
    <row r="45" spans="1:15">
      <c r="C45" s="204" t="s">
        <v>347</v>
      </c>
      <c r="F45" s="233">
        <v>4</v>
      </c>
    </row>
    <row r="46" spans="1:15">
      <c r="C46" s="204" t="s">
        <v>410</v>
      </c>
      <c r="F46" s="233">
        <v>1</v>
      </c>
    </row>
  </sheetData>
  <mergeCells count="32">
    <mergeCell ref="F38:L38"/>
    <mergeCell ref="F39:L39"/>
    <mergeCell ref="C44:E44"/>
    <mergeCell ref="K27:M27"/>
    <mergeCell ref="G32:I32"/>
    <mergeCell ref="K32:L32"/>
    <mergeCell ref="G35:I35"/>
    <mergeCell ref="K35:L35"/>
    <mergeCell ref="F36:I36"/>
    <mergeCell ref="F27:J27"/>
    <mergeCell ref="B25:G25"/>
    <mergeCell ref="A27:A28"/>
    <mergeCell ref="B27:B28"/>
    <mergeCell ref="C27:C28"/>
    <mergeCell ref="D27:D28"/>
    <mergeCell ref="E27:E28"/>
    <mergeCell ref="K9:M11"/>
    <mergeCell ref="A26:M26"/>
    <mergeCell ref="A1:M1"/>
    <mergeCell ref="A2:I2"/>
    <mergeCell ref="A3:A4"/>
    <mergeCell ref="B3:B4"/>
    <mergeCell ref="C3:C4"/>
    <mergeCell ref="D3:D4"/>
    <mergeCell ref="E3:E4"/>
    <mergeCell ref="F3:G3"/>
    <mergeCell ref="H3:I3"/>
    <mergeCell ref="K3:M4"/>
    <mergeCell ref="K5:M6"/>
    <mergeCell ref="K7:M8"/>
    <mergeCell ref="F14:G14"/>
    <mergeCell ref="F24:G24"/>
  </mergeCells>
  <phoneticPr fontId="56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63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S41"/>
  <sheetViews>
    <sheetView showGridLines="0" zoomScale="85" zoomScaleNormal="85" workbookViewId="0">
      <selection sqref="A1:XFD1048576"/>
    </sheetView>
  </sheetViews>
  <sheetFormatPr defaultColWidth="8.85546875" defaultRowHeight="12.75"/>
  <cols>
    <col min="1" max="1" width="7.28515625" style="204" bestFit="1" customWidth="1"/>
    <col min="2" max="2" width="51.28515625" style="204" bestFit="1" customWidth="1"/>
    <col min="3" max="3" width="8.28515625" style="204" bestFit="1" customWidth="1"/>
    <col min="4" max="4" width="5" style="204" bestFit="1" customWidth="1"/>
    <col min="5" max="5" width="7.42578125" style="204" bestFit="1" customWidth="1"/>
    <col min="6" max="6" width="12.85546875" style="204" bestFit="1" customWidth="1"/>
    <col min="7" max="7" width="14" style="204" customWidth="1"/>
    <col min="8" max="8" width="21.5703125" style="204" customWidth="1"/>
    <col min="9" max="9" width="19.140625" style="204" customWidth="1"/>
    <col min="10" max="10" width="18.42578125" style="204" customWidth="1"/>
    <col min="11" max="11" width="12.85546875" style="204" customWidth="1"/>
    <col min="12" max="12" width="17.85546875" style="204" customWidth="1"/>
    <col min="13" max="13" width="17.5703125" style="204" customWidth="1"/>
    <col min="14" max="16384" width="8.85546875" style="204"/>
  </cols>
  <sheetData>
    <row r="1" spans="1:13" ht="15.75">
      <c r="A1" s="930" t="s">
        <v>336</v>
      </c>
      <c r="B1" s="931"/>
      <c r="C1" s="931"/>
      <c r="D1" s="931"/>
      <c r="E1" s="931"/>
      <c r="F1" s="931"/>
      <c r="G1" s="931"/>
      <c r="H1" s="931"/>
      <c r="I1" s="931"/>
      <c r="J1" s="931"/>
      <c r="K1" s="931"/>
      <c r="L1" s="931"/>
      <c r="M1" s="932"/>
    </row>
    <row r="2" spans="1:13">
      <c r="A2" s="951" t="s">
        <v>349</v>
      </c>
      <c r="B2" s="1118"/>
      <c r="C2" s="1118"/>
      <c r="D2" s="1118"/>
      <c r="E2" s="1118"/>
      <c r="F2" s="1118"/>
      <c r="G2" s="1118"/>
      <c r="H2" s="1118"/>
      <c r="I2" s="1118"/>
      <c r="J2" s="234"/>
      <c r="K2" s="234"/>
      <c r="L2" s="234"/>
      <c r="M2" s="234"/>
    </row>
    <row r="3" spans="1:13">
      <c r="A3" s="271" t="s">
        <v>124</v>
      </c>
      <c r="B3" s="235" t="s">
        <v>155</v>
      </c>
      <c r="C3" s="235" t="s">
        <v>1</v>
      </c>
      <c r="D3" s="235" t="s">
        <v>3</v>
      </c>
      <c r="E3" s="235" t="s">
        <v>4</v>
      </c>
      <c r="F3" s="953" t="s">
        <v>325</v>
      </c>
      <c r="G3" s="953"/>
      <c r="H3" s="953" t="s">
        <v>326</v>
      </c>
      <c r="I3" s="953"/>
      <c r="J3" s="234"/>
      <c r="K3" s="234"/>
      <c r="L3" s="234"/>
      <c r="M3" s="234"/>
    </row>
    <row r="4" spans="1:13" ht="13.15" customHeight="1">
      <c r="A4" s="271"/>
      <c r="B4" s="235"/>
      <c r="C4" s="235"/>
      <c r="D4" s="235"/>
      <c r="E4" s="235"/>
      <c r="F4" s="235" t="s">
        <v>328</v>
      </c>
      <c r="G4" s="235" t="s">
        <v>329</v>
      </c>
      <c r="H4" s="235" t="s">
        <v>328</v>
      </c>
      <c r="I4" s="235" t="s">
        <v>329</v>
      </c>
      <c r="J4" s="234"/>
      <c r="K4" s="944"/>
      <c r="L4" s="944"/>
      <c r="M4" s="944"/>
    </row>
    <row r="5" spans="1:13" ht="13.15" customHeight="1">
      <c r="A5" s="271"/>
      <c r="B5" s="235"/>
      <c r="C5" s="235"/>
      <c r="D5" s="235"/>
      <c r="E5" s="235"/>
      <c r="F5" s="235"/>
      <c r="G5" s="235"/>
      <c r="H5" s="235"/>
      <c r="I5" s="235"/>
      <c r="J5" s="234"/>
      <c r="K5" s="944"/>
      <c r="L5" s="944"/>
      <c r="M5" s="944"/>
    </row>
    <row r="6" spans="1:13" ht="13.15" customHeight="1">
      <c r="A6" s="964" t="s">
        <v>969</v>
      </c>
      <c r="B6" s="1120"/>
      <c r="C6" s="1120" t="s">
        <v>210</v>
      </c>
      <c r="D6" s="1120" t="s">
        <v>204</v>
      </c>
      <c r="E6" s="1120">
        <v>0</v>
      </c>
      <c r="F6" s="1120">
        <v>4096.54</v>
      </c>
      <c r="G6" s="1120">
        <v>3665.6</v>
      </c>
      <c r="H6" s="1120">
        <v>0</v>
      </c>
      <c r="I6" s="1120">
        <v>0</v>
      </c>
      <c r="J6" s="241" t="s">
        <v>401</v>
      </c>
      <c r="K6" s="944"/>
      <c r="L6" s="944"/>
      <c r="M6" s="944"/>
    </row>
    <row r="7" spans="1:13" ht="13.15" customHeight="1">
      <c r="A7" s="243" t="s">
        <v>168</v>
      </c>
      <c r="B7" s="204" t="s">
        <v>1085</v>
      </c>
      <c r="C7" s="204" t="s">
        <v>1084</v>
      </c>
      <c r="D7" s="204" t="s">
        <v>204</v>
      </c>
      <c r="E7" s="218">
        <v>1</v>
      </c>
      <c r="F7" s="244">
        <v>7955.7438000000002</v>
      </c>
      <c r="G7" s="244">
        <v>7056.5424000000003</v>
      </c>
      <c r="H7" s="244">
        <v>7955.74</v>
      </c>
      <c r="I7" s="244">
        <v>7056.54</v>
      </c>
      <c r="J7" s="296">
        <v>1</v>
      </c>
      <c r="K7" s="944"/>
      <c r="L7" s="944"/>
      <c r="M7" s="944"/>
    </row>
    <row r="8" spans="1:13" ht="13.15" customHeight="1">
      <c r="A8" s="243"/>
      <c r="B8" s="332"/>
      <c r="C8" s="331"/>
      <c r="E8" s="218"/>
      <c r="F8" s="272" t="s">
        <v>436</v>
      </c>
      <c r="G8" s="272"/>
      <c r="H8" s="272">
        <v>7955.74</v>
      </c>
      <c r="I8" s="272">
        <v>7056.54</v>
      </c>
      <c r="J8" s="296"/>
      <c r="K8" s="944"/>
      <c r="L8" s="944"/>
      <c r="M8" s="944"/>
    </row>
    <row r="9" spans="1:13" ht="13.15" customHeight="1">
      <c r="A9" s="964" t="s">
        <v>1087</v>
      </c>
      <c r="B9" s="1120"/>
      <c r="C9" s="1120" t="s">
        <v>210</v>
      </c>
      <c r="D9" s="1120" t="s">
        <v>204</v>
      </c>
      <c r="E9" s="1120">
        <v>0</v>
      </c>
      <c r="F9" s="1120">
        <v>4096.54</v>
      </c>
      <c r="G9" s="1120">
        <v>3665.6</v>
      </c>
      <c r="H9" s="1120">
        <v>0</v>
      </c>
      <c r="I9" s="1120">
        <v>0</v>
      </c>
      <c r="J9" s="241"/>
      <c r="K9" s="944"/>
      <c r="L9" s="944"/>
      <c r="M9" s="944"/>
    </row>
    <row r="10" spans="1:13" ht="13.15" customHeight="1">
      <c r="A10" s="243" t="s">
        <v>131</v>
      </c>
      <c r="B10" s="332" t="s">
        <v>799</v>
      </c>
      <c r="C10" s="331" t="s">
        <v>435</v>
      </c>
      <c r="D10" s="204" t="s">
        <v>204</v>
      </c>
      <c r="E10" s="218">
        <v>1</v>
      </c>
      <c r="F10" s="244">
        <v>7955.7438000000002</v>
      </c>
      <c r="G10" s="244">
        <v>7056.5424000000003</v>
      </c>
      <c r="H10" s="244">
        <v>7955.74</v>
      </c>
      <c r="I10" s="244">
        <v>7056.54</v>
      </c>
      <c r="J10" s="296">
        <v>1</v>
      </c>
      <c r="K10" s="944"/>
      <c r="L10" s="944"/>
      <c r="M10" s="944"/>
    </row>
    <row r="11" spans="1:13" ht="13.15" customHeight="1">
      <c r="A11" s="243"/>
      <c r="B11" s="332"/>
      <c r="C11" s="331"/>
      <c r="E11" s="218"/>
      <c r="F11" s="272" t="s">
        <v>436</v>
      </c>
      <c r="G11" s="272"/>
      <c r="H11" s="272">
        <v>7955.74</v>
      </c>
      <c r="I11" s="272">
        <v>7056.54</v>
      </c>
      <c r="J11" s="296"/>
      <c r="K11" s="944"/>
      <c r="L11" s="944"/>
      <c r="M11" s="944"/>
    </row>
    <row r="12" spans="1:13">
      <c r="A12" s="964" t="s">
        <v>1088</v>
      </c>
      <c r="B12" s="1120"/>
      <c r="C12" s="1120" t="s">
        <v>210</v>
      </c>
      <c r="D12" s="1120" t="s">
        <v>204</v>
      </c>
      <c r="E12" s="1120">
        <v>0</v>
      </c>
      <c r="F12" s="1120">
        <v>4096.54</v>
      </c>
      <c r="G12" s="1120">
        <v>3665.6</v>
      </c>
      <c r="H12" s="1120">
        <v>0</v>
      </c>
      <c r="I12" s="1120">
        <v>0</v>
      </c>
      <c r="J12" s="241"/>
      <c r="K12" s="944"/>
      <c r="L12" s="944"/>
      <c r="M12" s="944"/>
    </row>
    <row r="13" spans="1:13">
      <c r="A13" s="243" t="s">
        <v>173</v>
      </c>
      <c r="B13" s="204" t="s">
        <v>378</v>
      </c>
      <c r="C13" s="204" t="s">
        <v>212</v>
      </c>
      <c r="D13" s="204" t="s">
        <v>204</v>
      </c>
      <c r="E13" s="218">
        <v>1</v>
      </c>
      <c r="F13" s="244">
        <v>5909.4602999999997</v>
      </c>
      <c r="G13" s="244">
        <v>5296.9076999999997</v>
      </c>
      <c r="H13" s="244">
        <v>5909.46</v>
      </c>
      <c r="I13" s="244">
        <v>5296.9</v>
      </c>
      <c r="J13" s="296">
        <v>1</v>
      </c>
      <c r="K13" s="944"/>
      <c r="L13" s="944"/>
      <c r="M13" s="944"/>
    </row>
    <row r="14" spans="1:13">
      <c r="A14" s="243" t="s">
        <v>218</v>
      </c>
      <c r="B14" s="204" t="s">
        <v>379</v>
      </c>
      <c r="C14" s="204" t="s">
        <v>213</v>
      </c>
      <c r="D14" s="204" t="s">
        <v>204</v>
      </c>
      <c r="E14" s="218">
        <v>3</v>
      </c>
      <c r="F14" s="244">
        <v>4813.1778999999997</v>
      </c>
      <c r="G14" s="244">
        <v>4342.9117999999999</v>
      </c>
      <c r="H14" s="244">
        <v>14439.53</v>
      </c>
      <c r="I14" s="244">
        <v>13028.73</v>
      </c>
      <c r="J14" s="296">
        <v>1</v>
      </c>
      <c r="K14" s="944"/>
      <c r="L14" s="944"/>
      <c r="M14" s="944"/>
    </row>
    <row r="15" spans="1:13">
      <c r="A15" s="243"/>
      <c r="E15" s="218"/>
      <c r="F15" s="272" t="s">
        <v>436</v>
      </c>
      <c r="G15" s="272"/>
      <c r="H15" s="272">
        <v>20348.990000000002</v>
      </c>
      <c r="I15" s="272">
        <v>18325.629999999997</v>
      </c>
      <c r="J15" s="296"/>
      <c r="K15" s="273"/>
      <c r="L15" s="273"/>
      <c r="M15" s="273"/>
    </row>
    <row r="16" spans="1:13" ht="13.15" customHeight="1">
      <c r="A16" s="964" t="s">
        <v>1089</v>
      </c>
      <c r="B16" s="1120"/>
      <c r="C16" s="1120"/>
      <c r="D16" s="1120"/>
      <c r="E16" s="1120"/>
      <c r="F16" s="1120"/>
      <c r="G16" s="1120"/>
      <c r="H16" s="1120"/>
      <c r="I16" s="1120"/>
      <c r="J16" s="296"/>
      <c r="K16" s="234"/>
      <c r="M16" s="274"/>
    </row>
    <row r="17" spans="1:19">
      <c r="A17" s="243" t="s">
        <v>175</v>
      </c>
      <c r="B17" s="204" t="s">
        <v>216</v>
      </c>
      <c r="C17" s="204" t="s">
        <v>217</v>
      </c>
      <c r="D17" s="204" t="s">
        <v>204</v>
      </c>
      <c r="E17" s="218">
        <v>1</v>
      </c>
      <c r="F17" s="244">
        <v>6144.6187</v>
      </c>
      <c r="G17" s="244">
        <v>5490.9863999999998</v>
      </c>
      <c r="H17" s="244">
        <v>6144.61</v>
      </c>
      <c r="I17" s="244">
        <v>5490.98</v>
      </c>
      <c r="J17" s="296">
        <v>1</v>
      </c>
      <c r="K17" s="274"/>
      <c r="L17" s="274"/>
      <c r="M17" s="274"/>
    </row>
    <row r="18" spans="1:19">
      <c r="A18" s="243" t="s">
        <v>580</v>
      </c>
      <c r="B18" s="204" t="s">
        <v>219</v>
      </c>
      <c r="C18" s="204" t="s">
        <v>220</v>
      </c>
      <c r="D18" s="204" t="s">
        <v>204</v>
      </c>
      <c r="E18" s="218">
        <v>0</v>
      </c>
      <c r="F18" s="244">
        <v>21354.782800000001</v>
      </c>
      <c r="G18" s="244">
        <v>18652.4905</v>
      </c>
      <c r="H18" s="244">
        <v>0</v>
      </c>
      <c r="I18" s="244">
        <v>0</v>
      </c>
      <c r="J18" s="296">
        <v>0.375</v>
      </c>
      <c r="K18" s="274"/>
      <c r="L18" s="274"/>
      <c r="M18" s="274"/>
    </row>
    <row r="19" spans="1:19">
      <c r="A19" s="243" t="s">
        <v>581</v>
      </c>
      <c r="B19" s="204" t="s">
        <v>222</v>
      </c>
      <c r="C19" s="204" t="s">
        <v>223</v>
      </c>
      <c r="D19" s="204" t="s">
        <v>204</v>
      </c>
      <c r="E19" s="218">
        <v>0</v>
      </c>
      <c r="F19" s="244">
        <v>18210.883099999999</v>
      </c>
      <c r="G19" s="244">
        <v>15917.009099999999</v>
      </c>
      <c r="H19" s="244">
        <v>0</v>
      </c>
      <c r="I19" s="244">
        <v>0</v>
      </c>
      <c r="J19" s="296">
        <v>0.375</v>
      </c>
      <c r="K19" s="274"/>
      <c r="L19" s="274"/>
      <c r="M19" s="274"/>
    </row>
    <row r="20" spans="1:19">
      <c r="A20" s="243"/>
      <c r="E20" s="218"/>
      <c r="F20" s="272" t="s">
        <v>436</v>
      </c>
      <c r="G20" s="272"/>
      <c r="H20" s="272">
        <v>6144.61</v>
      </c>
      <c r="I20" s="272">
        <v>5490.98</v>
      </c>
      <c r="J20" s="234"/>
      <c r="K20" s="274"/>
      <c r="L20" s="274"/>
      <c r="M20" s="274"/>
    </row>
    <row r="21" spans="1:19" ht="15">
      <c r="A21" s="259"/>
      <c r="B21" s="965" t="s">
        <v>381</v>
      </c>
      <c r="C21" s="965"/>
      <c r="D21" s="965"/>
      <c r="E21" s="965"/>
      <c r="F21" s="965"/>
      <c r="G21" s="965"/>
      <c r="H21" s="263">
        <v>34449.340000000004</v>
      </c>
      <c r="I21" s="263">
        <v>30873.149999999998</v>
      </c>
      <c r="J21" s="234"/>
      <c r="K21" s="234"/>
      <c r="L21" s="234"/>
      <c r="M21" s="234"/>
    </row>
    <row r="22" spans="1:19" ht="13.5" thickBot="1">
      <c r="A22" s="962" t="s">
        <v>360</v>
      </c>
      <c r="B22" s="1121"/>
      <c r="C22" s="1121"/>
      <c r="D22" s="1121"/>
      <c r="E22" s="1121"/>
      <c r="F22" s="1121"/>
      <c r="G22" s="1121"/>
      <c r="H22" s="1121"/>
      <c r="I22" s="1121"/>
      <c r="J22" s="1121"/>
      <c r="K22" s="1121"/>
      <c r="L22" s="1121"/>
      <c r="M22" s="963"/>
    </row>
    <row r="23" spans="1:19">
      <c r="A23" s="934" t="s">
        <v>124</v>
      </c>
      <c r="B23" s="935" t="s">
        <v>155</v>
      </c>
      <c r="C23" s="935" t="s">
        <v>1</v>
      </c>
      <c r="D23" s="935" t="s">
        <v>3</v>
      </c>
      <c r="E23" s="1119" t="s">
        <v>4</v>
      </c>
      <c r="F23" s="958" t="s">
        <v>361</v>
      </c>
      <c r="G23" s="959"/>
      <c r="H23" s="959"/>
      <c r="I23" s="959"/>
      <c r="J23" s="960"/>
      <c r="K23" s="958" t="s">
        <v>157</v>
      </c>
      <c r="L23" s="959"/>
      <c r="M23" s="960"/>
      <c r="N23" s="248"/>
      <c r="O23" s="248"/>
    </row>
    <row r="24" spans="1:19" ht="38.25">
      <c r="A24" s="934"/>
      <c r="B24" s="935"/>
      <c r="C24" s="935"/>
      <c r="D24" s="935"/>
      <c r="E24" s="1119"/>
      <c r="F24" s="249" t="s">
        <v>362</v>
      </c>
      <c r="G24" s="668" t="s">
        <v>363</v>
      </c>
      <c r="H24" s="668" t="s">
        <v>364</v>
      </c>
      <c r="I24" s="668" t="s">
        <v>365</v>
      </c>
      <c r="J24" s="250" t="s">
        <v>66</v>
      </c>
      <c r="K24" s="249" t="s">
        <v>364</v>
      </c>
      <c r="L24" s="668" t="s">
        <v>365</v>
      </c>
      <c r="M24" s="250" t="s">
        <v>66</v>
      </c>
    </row>
    <row r="25" spans="1:19">
      <c r="A25" s="251" t="s">
        <v>331</v>
      </c>
      <c r="B25" s="252" t="s">
        <v>437</v>
      </c>
      <c r="C25" s="252"/>
      <c r="D25" s="252"/>
      <c r="E25" s="252"/>
      <c r="F25" s="251"/>
      <c r="G25" s="252"/>
      <c r="H25" s="252"/>
      <c r="I25" s="252"/>
      <c r="J25" s="253"/>
      <c r="K25" s="251"/>
      <c r="L25" s="252"/>
      <c r="M25" s="253"/>
      <c r="N25" s="205"/>
      <c r="O25" s="205"/>
    </row>
    <row r="26" spans="1:19">
      <c r="A26" s="243" t="s">
        <v>168</v>
      </c>
      <c r="B26" s="204" t="s">
        <v>203</v>
      </c>
      <c r="C26" s="204" t="s">
        <v>202</v>
      </c>
      <c r="D26" s="204" t="s">
        <v>204</v>
      </c>
      <c r="E26" s="218">
        <v>1</v>
      </c>
      <c r="F26" s="254">
        <v>44</v>
      </c>
      <c r="G26" s="255">
        <v>176</v>
      </c>
      <c r="H26" s="244">
        <v>34.348599999999998</v>
      </c>
      <c r="I26" s="244">
        <v>6.6275000000000004</v>
      </c>
      <c r="J26" s="256">
        <v>2677.77</v>
      </c>
      <c r="K26" s="244">
        <v>34.348599999999998</v>
      </c>
      <c r="L26" s="244">
        <v>6.6275000000000004</v>
      </c>
      <c r="M26" s="256">
        <v>2677.77</v>
      </c>
      <c r="N26" s="244"/>
      <c r="O26" s="244"/>
    </row>
    <row r="27" spans="1:19">
      <c r="A27" s="243"/>
      <c r="F27" s="243"/>
      <c r="G27" s="952" t="s">
        <v>383</v>
      </c>
      <c r="H27" s="952"/>
      <c r="I27" s="952"/>
      <c r="J27" s="258">
        <v>2677.77</v>
      </c>
      <c r="K27" s="951"/>
      <c r="L27" s="1118"/>
      <c r="M27" s="258">
        <v>2677.77</v>
      </c>
      <c r="P27" s="940" t="s">
        <v>225</v>
      </c>
      <c r="Q27" s="940"/>
      <c r="R27" s="940"/>
      <c r="S27" s="233">
        <v>7</v>
      </c>
    </row>
    <row r="28" spans="1:19">
      <c r="A28" s="251" t="s">
        <v>335</v>
      </c>
      <c r="B28" s="252" t="s">
        <v>382</v>
      </c>
      <c r="C28" s="252"/>
      <c r="D28" s="252"/>
      <c r="E28" s="252"/>
      <c r="F28" s="251"/>
      <c r="G28" s="252"/>
      <c r="H28" s="252"/>
      <c r="I28" s="252"/>
      <c r="J28" s="253"/>
      <c r="K28" s="251"/>
      <c r="L28" s="252"/>
      <c r="M28" s="253"/>
      <c r="N28" s="205"/>
      <c r="O28" s="205"/>
      <c r="P28" s="204" t="s">
        <v>347</v>
      </c>
      <c r="S28" s="233">
        <v>3</v>
      </c>
    </row>
    <row r="29" spans="1:19">
      <c r="A29" s="243" t="s">
        <v>131</v>
      </c>
      <c r="B29" s="204" t="s">
        <v>203</v>
      </c>
      <c r="C29" s="204" t="s">
        <v>202</v>
      </c>
      <c r="D29" s="204" t="s">
        <v>204</v>
      </c>
      <c r="E29" s="218">
        <v>2</v>
      </c>
      <c r="F29" s="254">
        <v>44</v>
      </c>
      <c r="G29" s="255">
        <v>176</v>
      </c>
      <c r="H29" s="244">
        <v>34.348599999999998</v>
      </c>
      <c r="I29" s="244">
        <v>6.6275000000000004</v>
      </c>
      <c r="J29" s="256">
        <v>5355.55</v>
      </c>
      <c r="K29" s="244">
        <v>34.348599999999998</v>
      </c>
      <c r="L29" s="244">
        <v>6.6275000000000004</v>
      </c>
      <c r="M29" s="256">
        <v>5355.55</v>
      </c>
    </row>
    <row r="30" spans="1:19">
      <c r="A30" s="243"/>
      <c r="F30" s="243"/>
      <c r="G30" s="952" t="s">
        <v>383</v>
      </c>
      <c r="H30" s="952"/>
      <c r="I30" s="952"/>
      <c r="J30" s="258">
        <v>5355.55</v>
      </c>
      <c r="K30" s="951"/>
      <c r="L30" s="1118"/>
      <c r="M30" s="258">
        <v>5355.55</v>
      </c>
    </row>
    <row r="31" spans="1:19" ht="15.75" thickBot="1">
      <c r="A31" s="259"/>
      <c r="B31" s="260"/>
      <c r="C31" s="260"/>
      <c r="D31" s="260"/>
      <c r="E31" s="260"/>
      <c r="F31" s="961" t="s">
        <v>384</v>
      </c>
      <c r="G31" s="1123"/>
      <c r="H31" s="1123"/>
      <c r="I31" s="1123"/>
      <c r="J31" s="261">
        <v>8033.32</v>
      </c>
      <c r="K31" s="262"/>
      <c r="L31" s="263"/>
      <c r="M31" s="261">
        <v>8033.32</v>
      </c>
    </row>
    <row r="32" spans="1:19">
      <c r="A32" s="967" t="s">
        <v>385</v>
      </c>
      <c r="B32" s="1122"/>
      <c r="C32" s="1122"/>
      <c r="D32" s="1122"/>
      <c r="E32" s="1122"/>
      <c r="F32" s="1122"/>
      <c r="G32" s="1122"/>
      <c r="H32" s="1122"/>
      <c r="I32" s="1122"/>
      <c r="J32" s="266"/>
      <c r="K32" s="266"/>
      <c r="L32" s="266"/>
      <c r="M32" s="267"/>
    </row>
    <row r="33" spans="1:13">
      <c r="A33" s="275"/>
      <c r="B33" s="276"/>
      <c r="C33" s="276"/>
      <c r="D33" s="276"/>
      <c r="E33" s="953" t="s">
        <v>328</v>
      </c>
      <c r="F33" s="953"/>
      <c r="G33" s="953" t="s">
        <v>329</v>
      </c>
      <c r="H33" s="953"/>
      <c r="I33" s="276"/>
      <c r="J33" s="265"/>
      <c r="K33" s="265"/>
      <c r="L33" s="265"/>
      <c r="M33" s="265"/>
    </row>
    <row r="34" spans="1:13">
      <c r="A34" s="271" t="s">
        <v>969</v>
      </c>
      <c r="B34" s="276"/>
      <c r="C34" s="276"/>
      <c r="D34" s="276"/>
      <c r="E34" s="966">
        <v>10633.51</v>
      </c>
      <c r="F34" s="966"/>
      <c r="G34" s="966">
        <v>9734.31</v>
      </c>
      <c r="H34" s="966"/>
      <c r="I34" s="276"/>
      <c r="J34" s="265"/>
      <c r="K34" s="265"/>
      <c r="L34" s="265"/>
      <c r="M34" s="265"/>
    </row>
    <row r="35" spans="1:13">
      <c r="A35" s="271" t="s">
        <v>1087</v>
      </c>
      <c r="B35" s="276"/>
      <c r="C35" s="276"/>
      <c r="D35" s="276"/>
      <c r="E35" s="966">
        <v>10633.51</v>
      </c>
      <c r="F35" s="966"/>
      <c r="G35" s="966">
        <v>9734.31</v>
      </c>
      <c r="H35" s="966"/>
      <c r="I35" s="276"/>
      <c r="J35" s="265"/>
      <c r="K35" s="265"/>
      <c r="L35" s="265"/>
      <c r="M35" s="265"/>
    </row>
    <row r="36" spans="1:13">
      <c r="A36" s="271" t="s">
        <v>1088</v>
      </c>
      <c r="B36" s="235"/>
      <c r="C36" s="235"/>
      <c r="D36" s="235"/>
      <c r="E36" s="966">
        <v>25704.54</v>
      </c>
      <c r="F36" s="966"/>
      <c r="G36" s="966">
        <v>23681.179999999997</v>
      </c>
      <c r="H36" s="966"/>
      <c r="I36" s="235"/>
    </row>
    <row r="37" spans="1:13">
      <c r="A37" s="271" t="s">
        <v>1089</v>
      </c>
      <c r="B37" s="235"/>
      <c r="C37" s="235"/>
      <c r="D37" s="235"/>
      <c r="E37" s="966">
        <v>11500.16</v>
      </c>
      <c r="F37" s="966"/>
      <c r="G37" s="966">
        <v>10846.529999999999</v>
      </c>
      <c r="H37" s="966"/>
      <c r="I37" s="235"/>
    </row>
    <row r="41" spans="1:13">
      <c r="L41" s="204" t="s">
        <v>407</v>
      </c>
      <c r="M41" s="233">
        <v>7</v>
      </c>
    </row>
  </sheetData>
  <mergeCells count="36">
    <mergeCell ref="E37:F37"/>
    <mergeCell ref="G37:H37"/>
    <mergeCell ref="F31:I31"/>
    <mergeCell ref="A32:I32"/>
    <mergeCell ref="E33:F33"/>
    <mergeCell ref="G33:H33"/>
    <mergeCell ref="E36:F36"/>
    <mergeCell ref="G36:H36"/>
    <mergeCell ref="E34:F34"/>
    <mergeCell ref="G34:H34"/>
    <mergeCell ref="E35:F35"/>
    <mergeCell ref="G35:H35"/>
    <mergeCell ref="K23:M23"/>
    <mergeCell ref="G27:I27"/>
    <mergeCell ref="K27:L27"/>
    <mergeCell ref="P27:R27"/>
    <mergeCell ref="G30:I30"/>
    <mergeCell ref="K30:L30"/>
    <mergeCell ref="F23:J23"/>
    <mergeCell ref="A23:A24"/>
    <mergeCell ref="B23:B24"/>
    <mergeCell ref="C23:C24"/>
    <mergeCell ref="D23:D24"/>
    <mergeCell ref="E23:E24"/>
    <mergeCell ref="A22:M22"/>
    <mergeCell ref="A1:M1"/>
    <mergeCell ref="A2:I2"/>
    <mergeCell ref="F3:G3"/>
    <mergeCell ref="H3:I3"/>
    <mergeCell ref="K4:M12"/>
    <mergeCell ref="A12:I12"/>
    <mergeCell ref="K13:M14"/>
    <mergeCell ref="A16:I16"/>
    <mergeCell ref="B21:G21"/>
    <mergeCell ref="A6:I6"/>
    <mergeCell ref="A9:I9"/>
  </mergeCells>
  <phoneticPr fontId="56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fitToHeight="2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L95"/>
  <sheetViews>
    <sheetView showGridLines="0" zoomScale="85" zoomScaleNormal="85" workbookViewId="0">
      <selection sqref="A1:XFD1048576"/>
    </sheetView>
  </sheetViews>
  <sheetFormatPr defaultColWidth="8.85546875" defaultRowHeight="12.75"/>
  <cols>
    <col min="1" max="1" width="7.28515625" style="204" bestFit="1" customWidth="1"/>
    <col min="2" max="2" width="12.140625" style="204" customWidth="1"/>
    <col min="3" max="3" width="79.42578125" style="204" customWidth="1"/>
    <col min="4" max="4" width="14.5703125" style="204" bestFit="1" customWidth="1"/>
    <col min="5" max="5" width="14.42578125" style="204" customWidth="1"/>
    <col min="6" max="6" width="14" style="204" customWidth="1"/>
    <col min="7" max="7" width="13.140625" style="204" bestFit="1" customWidth="1"/>
    <col min="8" max="8" width="12.85546875" style="204" customWidth="1"/>
    <col min="9" max="9" width="15.42578125" style="204" customWidth="1"/>
    <col min="10" max="10" width="14.28515625" style="204" bestFit="1" customWidth="1"/>
    <col min="11" max="16384" width="8.85546875" style="204"/>
  </cols>
  <sheetData>
    <row r="1" spans="1:10" ht="15.75">
      <c r="A1" s="971" t="s">
        <v>707</v>
      </c>
      <c r="B1" s="971"/>
      <c r="C1" s="971"/>
      <c r="D1" s="971"/>
      <c r="E1" s="971"/>
      <c r="F1" s="971"/>
      <c r="G1" s="277"/>
      <c r="H1" s="277"/>
      <c r="I1" s="277"/>
      <c r="J1" s="277"/>
    </row>
    <row r="2" spans="1:10" ht="43.15" customHeight="1">
      <c r="A2" s="429" t="s">
        <v>124</v>
      </c>
      <c r="B2" s="429" t="s">
        <v>1</v>
      </c>
      <c r="C2" s="429" t="s">
        <v>155</v>
      </c>
      <c r="D2" s="429" t="s">
        <v>644</v>
      </c>
      <c r="E2" s="430" t="s">
        <v>708</v>
      </c>
      <c r="F2" s="430" t="s">
        <v>709</v>
      </c>
      <c r="G2" s="428"/>
      <c r="H2" s="428"/>
      <c r="I2" s="428"/>
      <c r="J2" s="428"/>
    </row>
    <row r="3" spans="1:10" ht="15.75">
      <c r="A3" s="429"/>
      <c r="B3" s="972" t="s">
        <v>1086</v>
      </c>
      <c r="C3" s="972"/>
      <c r="D3" s="972"/>
      <c r="E3" s="972"/>
      <c r="F3" s="431">
        <v>24.20638581653564</v>
      </c>
      <c r="G3" s="428"/>
      <c r="H3" s="428"/>
      <c r="I3" s="428"/>
      <c r="J3" s="428"/>
    </row>
    <row r="4" spans="1:10" ht="15.75">
      <c r="A4" s="429"/>
      <c r="B4" s="432">
        <v>5502978</v>
      </c>
      <c r="C4" s="433" t="s">
        <v>827</v>
      </c>
      <c r="D4" s="433">
        <v>96203.49</v>
      </c>
      <c r="E4" s="434">
        <v>168.2</v>
      </c>
      <c r="F4" s="435">
        <v>3.1341932048595305</v>
      </c>
      <c r="G4" s="428"/>
      <c r="H4" s="428"/>
      <c r="I4" s="428"/>
      <c r="J4" s="428"/>
    </row>
    <row r="5" spans="1:10" ht="15.75">
      <c r="A5" s="429"/>
      <c r="B5" s="432">
        <v>5503041</v>
      </c>
      <c r="C5" s="433" t="s">
        <v>828</v>
      </c>
      <c r="D5" s="433">
        <v>295677.76</v>
      </c>
      <c r="E5" s="434">
        <v>76.89</v>
      </c>
      <c r="F5" s="435">
        <v>21.072192611676108</v>
      </c>
      <c r="G5" s="428"/>
      <c r="H5" s="428"/>
      <c r="I5" s="428"/>
      <c r="J5" s="428"/>
    </row>
    <row r="6" spans="1:10" ht="15.75">
      <c r="B6" s="972" t="s">
        <v>710</v>
      </c>
      <c r="C6" s="972"/>
      <c r="D6" s="972"/>
      <c r="E6" s="972"/>
      <c r="F6" s="431">
        <v>18.213789871754436</v>
      </c>
      <c r="G6" s="428"/>
      <c r="H6" s="428"/>
      <c r="I6" s="428"/>
      <c r="J6" s="428"/>
    </row>
    <row r="7" spans="1:10" ht="15.75">
      <c r="A7" s="427"/>
      <c r="B7" s="432">
        <v>4011227</v>
      </c>
      <c r="C7" s="433" t="s">
        <v>830</v>
      </c>
      <c r="D7" s="433">
        <v>100044.1</v>
      </c>
      <c r="E7" s="434">
        <v>224.27</v>
      </c>
      <c r="F7" s="435">
        <v>2.4444503883561572</v>
      </c>
      <c r="G7" s="428"/>
      <c r="H7" s="428"/>
      <c r="I7" s="428"/>
      <c r="J7" s="428"/>
    </row>
    <row r="8" spans="1:10" ht="15.75">
      <c r="A8" s="427"/>
      <c r="B8" s="432">
        <v>4011219</v>
      </c>
      <c r="C8" s="433" t="s">
        <v>831</v>
      </c>
      <c r="D8" s="433">
        <v>95934.51</v>
      </c>
      <c r="E8" s="434">
        <v>168.2</v>
      </c>
      <c r="F8" s="435">
        <v>3.1254301621856824</v>
      </c>
      <c r="G8" s="428"/>
      <c r="H8" s="428"/>
      <c r="I8" s="428"/>
      <c r="J8" s="428"/>
    </row>
    <row r="9" spans="1:10" ht="15.75">
      <c r="A9" s="427"/>
      <c r="B9" s="432">
        <v>4011209</v>
      </c>
      <c r="C9" s="433" t="s">
        <v>756</v>
      </c>
      <c r="D9" s="433">
        <v>6784.38</v>
      </c>
      <c r="E9" s="434">
        <v>1121.33</v>
      </c>
      <c r="F9" s="435">
        <v>3.3154131265697918E-2</v>
      </c>
      <c r="G9" s="428"/>
      <c r="H9" s="428"/>
      <c r="I9" s="428"/>
      <c r="J9" s="428"/>
    </row>
    <row r="10" spans="1:10" ht="15.75">
      <c r="A10" s="427"/>
      <c r="B10" s="432">
        <v>4011212</v>
      </c>
      <c r="C10" s="433" t="s">
        <v>829</v>
      </c>
      <c r="D10" s="433">
        <v>865286.55</v>
      </c>
      <c r="E10" s="434">
        <v>2430.2399999999998</v>
      </c>
      <c r="F10" s="435">
        <v>1.9510649053879041</v>
      </c>
      <c r="G10" s="428"/>
      <c r="H10" s="428"/>
      <c r="I10" s="428"/>
      <c r="J10" s="428"/>
    </row>
    <row r="11" spans="1:10" ht="15.75">
      <c r="A11" s="427"/>
      <c r="B11" s="432">
        <v>4011352</v>
      </c>
      <c r="C11" s="433" t="s">
        <v>1296</v>
      </c>
      <c r="D11" s="433">
        <v>432643.28</v>
      </c>
      <c r="E11" s="434">
        <v>1038.46</v>
      </c>
      <c r="F11" s="435">
        <v>2.2829748042618023</v>
      </c>
      <c r="G11" s="428"/>
      <c r="H11" s="428"/>
      <c r="I11" s="428"/>
      <c r="J11" s="428"/>
    </row>
    <row r="12" spans="1:10" ht="15.75">
      <c r="A12" s="427"/>
      <c r="B12" s="432">
        <v>4011372</v>
      </c>
      <c r="C12" s="433" t="s">
        <v>585</v>
      </c>
      <c r="D12" s="433">
        <v>432643.28</v>
      </c>
      <c r="E12" s="434">
        <v>283.02</v>
      </c>
      <c r="F12" s="435">
        <v>8.376715480297193</v>
      </c>
      <c r="G12" s="428"/>
      <c r="H12" s="428"/>
      <c r="I12" s="428"/>
      <c r="J12" s="428"/>
    </row>
    <row r="13" spans="1:10" ht="15.75">
      <c r="A13" s="427"/>
      <c r="B13" s="972" t="s">
        <v>711</v>
      </c>
      <c r="C13" s="972"/>
      <c r="D13" s="972"/>
      <c r="E13" s="972"/>
      <c r="F13" s="431">
        <v>8.52135</v>
      </c>
      <c r="G13" s="428"/>
      <c r="H13" s="428"/>
      <c r="I13" s="428"/>
      <c r="J13" s="428"/>
    </row>
    <row r="14" spans="1:10" ht="15.75">
      <c r="A14" s="427"/>
      <c r="B14" s="432">
        <v>804021</v>
      </c>
      <c r="C14" s="433" t="s">
        <v>844</v>
      </c>
      <c r="D14" s="433">
        <v>414</v>
      </c>
      <c r="E14" s="522">
        <v>9.8999999999999999E-4</v>
      </c>
      <c r="F14" s="435">
        <v>0.40986</v>
      </c>
      <c r="G14" s="428"/>
      <c r="H14" s="428"/>
      <c r="I14" s="428"/>
      <c r="J14" s="428"/>
    </row>
    <row r="15" spans="1:10" ht="15.75">
      <c r="A15" s="427"/>
      <c r="B15" s="432">
        <v>804377</v>
      </c>
      <c r="C15" s="433" t="s">
        <v>845</v>
      </c>
      <c r="D15" s="433">
        <v>78</v>
      </c>
      <c r="E15" s="522">
        <v>5.1900000000000002E-3</v>
      </c>
      <c r="F15" s="435">
        <v>0.40482000000000001</v>
      </c>
      <c r="G15" s="428"/>
      <c r="H15" s="428"/>
      <c r="I15" s="428"/>
      <c r="J15" s="428"/>
    </row>
    <row r="16" spans="1:10" ht="15.75">
      <c r="A16" s="427"/>
      <c r="B16" s="432">
        <v>804379</v>
      </c>
      <c r="C16" s="433" t="s">
        <v>846</v>
      </c>
      <c r="D16" s="433">
        <v>24</v>
      </c>
      <c r="E16" s="522">
        <v>5.1900000000000002E-3</v>
      </c>
      <c r="F16" s="435">
        <v>0.12456</v>
      </c>
      <c r="G16" s="428"/>
      <c r="H16" s="428"/>
      <c r="I16" s="428"/>
      <c r="J16" s="428"/>
    </row>
    <row r="17" spans="1:10" ht="15.75">
      <c r="A17" s="427"/>
      <c r="B17" s="432">
        <v>705183</v>
      </c>
      <c r="C17" s="433" t="s">
        <v>847</v>
      </c>
      <c r="D17" s="433">
        <v>13</v>
      </c>
      <c r="E17" s="522">
        <v>1.4109999999999999E-2</v>
      </c>
      <c r="F17" s="435">
        <v>0.18342999999999998</v>
      </c>
      <c r="G17" s="428"/>
      <c r="H17" s="428"/>
      <c r="I17" s="428"/>
      <c r="J17" s="428"/>
    </row>
    <row r="18" spans="1:10" ht="15.75">
      <c r="A18" s="427"/>
      <c r="B18" s="432">
        <v>705197</v>
      </c>
      <c r="C18" s="433" t="s">
        <v>848</v>
      </c>
      <c r="D18" s="433">
        <v>13</v>
      </c>
      <c r="E18" s="522">
        <v>1.8919999999999999E-2</v>
      </c>
      <c r="F18" s="435">
        <v>0.24595999999999998</v>
      </c>
      <c r="G18" s="428"/>
      <c r="H18" s="428"/>
      <c r="I18" s="428"/>
      <c r="J18" s="428"/>
    </row>
    <row r="19" spans="1:10" ht="15.75">
      <c r="A19" s="427"/>
      <c r="B19" s="432">
        <v>705374</v>
      </c>
      <c r="C19" s="433" t="s">
        <v>849</v>
      </c>
      <c r="D19" s="433">
        <v>38</v>
      </c>
      <c r="E19" s="522">
        <v>4.4810000000000003E-2</v>
      </c>
      <c r="F19" s="435">
        <v>1.7027800000000002</v>
      </c>
      <c r="G19" s="428"/>
      <c r="H19" s="428"/>
      <c r="I19" s="428"/>
      <c r="J19" s="428"/>
    </row>
    <row r="20" spans="1:10" ht="15.75">
      <c r="A20" s="427"/>
      <c r="B20" s="432">
        <v>705388</v>
      </c>
      <c r="C20" s="433" t="s">
        <v>850</v>
      </c>
      <c r="D20" s="433">
        <v>57</v>
      </c>
      <c r="E20" s="522">
        <v>5.2920000000000002E-2</v>
      </c>
      <c r="F20" s="435">
        <v>3.0164400000000002</v>
      </c>
      <c r="G20" s="428"/>
      <c r="H20" s="428"/>
      <c r="I20" s="428"/>
      <c r="J20" s="428"/>
    </row>
    <row r="21" spans="1:10" ht="15.75">
      <c r="A21" s="427"/>
      <c r="B21" s="432">
        <v>705233</v>
      </c>
      <c r="C21" s="433" t="s">
        <v>851</v>
      </c>
      <c r="D21" s="433">
        <v>2</v>
      </c>
      <c r="E21" s="522">
        <v>7.8149999999999997E-2</v>
      </c>
      <c r="F21" s="435">
        <v>0.15629999999999999</v>
      </c>
      <c r="G21" s="428"/>
      <c r="H21" s="428"/>
      <c r="I21" s="428"/>
      <c r="J21" s="428"/>
    </row>
    <row r="22" spans="1:10" ht="15.75">
      <c r="A22" s="427"/>
      <c r="B22" s="432">
        <v>705241</v>
      </c>
      <c r="C22" s="433" t="s">
        <v>852</v>
      </c>
      <c r="D22" s="433">
        <v>2</v>
      </c>
      <c r="E22" s="522">
        <v>0.10621999999999999</v>
      </c>
      <c r="F22" s="435">
        <v>0.21243999999999999</v>
      </c>
      <c r="G22" s="428"/>
      <c r="H22" s="428"/>
      <c r="I22" s="428"/>
      <c r="J22" s="428"/>
    </row>
    <row r="23" spans="1:10" ht="15.75">
      <c r="A23" s="427"/>
      <c r="B23" s="432">
        <v>705425</v>
      </c>
      <c r="C23" s="433" t="s">
        <v>853</v>
      </c>
      <c r="D23" s="433">
        <v>4</v>
      </c>
      <c r="E23" s="522">
        <v>0.16402</v>
      </c>
      <c r="F23" s="435">
        <v>0.65608</v>
      </c>
      <c r="G23" s="428"/>
      <c r="H23" s="428"/>
      <c r="I23" s="428"/>
      <c r="J23" s="428"/>
    </row>
    <row r="24" spans="1:10" ht="15.75">
      <c r="A24" s="427"/>
      <c r="B24" s="432">
        <v>705433</v>
      </c>
      <c r="C24" s="433" t="s">
        <v>854</v>
      </c>
      <c r="D24" s="433">
        <v>6</v>
      </c>
      <c r="E24" s="522">
        <v>0.23477999999999999</v>
      </c>
      <c r="F24" s="435">
        <v>1.4086799999999999</v>
      </c>
      <c r="G24" s="428"/>
      <c r="H24" s="428"/>
      <c r="I24" s="428"/>
      <c r="J24" s="428"/>
    </row>
    <row r="25" spans="1:10" ht="15.75">
      <c r="A25" s="427"/>
      <c r="B25" s="972" t="s">
        <v>712</v>
      </c>
      <c r="C25" s="972"/>
      <c r="D25" s="972"/>
      <c r="E25" s="972"/>
      <c r="F25" s="431">
        <v>9.9149573153249673</v>
      </c>
      <c r="G25" s="428"/>
      <c r="H25" s="428"/>
      <c r="I25" s="428"/>
      <c r="J25" s="428"/>
    </row>
    <row r="26" spans="1:10" ht="15.75">
      <c r="A26" s="427"/>
      <c r="B26" s="432">
        <v>5213403</v>
      </c>
      <c r="C26" s="433" t="s">
        <v>600</v>
      </c>
      <c r="D26" s="433">
        <v>14815.88</v>
      </c>
      <c r="E26" s="434">
        <v>163.22999999999999</v>
      </c>
      <c r="F26" s="435">
        <v>9.9476018785341569E-2</v>
      </c>
      <c r="G26" s="428"/>
      <c r="H26" s="428"/>
      <c r="I26" s="428"/>
      <c r="J26" s="428"/>
    </row>
    <row r="27" spans="1:10" ht="15.75">
      <c r="A27" s="427"/>
      <c r="B27" s="432">
        <v>5213360</v>
      </c>
      <c r="C27" s="433" t="s">
        <v>856</v>
      </c>
      <c r="D27" s="433">
        <v>11075</v>
      </c>
      <c r="E27" s="434">
        <v>36</v>
      </c>
      <c r="F27" s="435">
        <v>0.33715698272660299</v>
      </c>
      <c r="G27" s="428"/>
      <c r="H27" s="428"/>
      <c r="I27" s="428"/>
      <c r="J27" s="428"/>
    </row>
    <row r="28" spans="1:10" ht="15.75">
      <c r="A28" s="427"/>
      <c r="B28" s="432">
        <v>5213362</v>
      </c>
      <c r="C28" s="433" t="s">
        <v>857</v>
      </c>
      <c r="D28" s="433">
        <v>100</v>
      </c>
      <c r="E28" s="434">
        <v>19.79</v>
      </c>
      <c r="F28" s="435">
        <v>5.5379002680094533E-3</v>
      </c>
      <c r="G28" s="428"/>
      <c r="H28" s="428"/>
      <c r="I28" s="428"/>
      <c r="J28" s="428"/>
    </row>
    <row r="29" spans="1:10" ht="15.75">
      <c r="A29" s="427"/>
      <c r="B29" s="432">
        <v>5213466</v>
      </c>
      <c r="C29" s="433" t="s">
        <v>858</v>
      </c>
      <c r="D29" s="433">
        <v>10</v>
      </c>
      <c r="E29" s="434">
        <v>3</v>
      </c>
      <c r="F29" s="435">
        <v>3.6531682101302353E-3</v>
      </c>
      <c r="G29" s="428"/>
      <c r="H29" s="428"/>
      <c r="I29" s="428"/>
      <c r="J29" s="428"/>
    </row>
    <row r="30" spans="1:10" ht="15.75">
      <c r="A30" s="427"/>
      <c r="B30" s="432">
        <v>5213442</v>
      </c>
      <c r="C30" s="433" t="s">
        <v>859</v>
      </c>
      <c r="D30" s="433">
        <v>27</v>
      </c>
      <c r="E30" s="434">
        <v>3</v>
      </c>
      <c r="F30" s="435">
        <v>9.8635541673516361E-3</v>
      </c>
      <c r="G30" s="428"/>
      <c r="H30" s="428"/>
      <c r="I30" s="428"/>
      <c r="J30" s="428"/>
    </row>
    <row r="31" spans="1:10" ht="15.75">
      <c r="A31" s="427"/>
      <c r="B31" s="432">
        <v>5213472</v>
      </c>
      <c r="C31" s="433" t="s">
        <v>860</v>
      </c>
      <c r="D31" s="433">
        <v>43</v>
      </c>
      <c r="E31" s="434">
        <v>3</v>
      </c>
      <c r="F31" s="435">
        <v>1.5708623303560012E-2</v>
      </c>
      <c r="G31" s="428"/>
      <c r="H31" s="428"/>
      <c r="I31" s="428"/>
      <c r="J31" s="428"/>
    </row>
    <row r="32" spans="1:10" ht="15.75">
      <c r="A32" s="427"/>
      <c r="B32" s="432">
        <v>5213476</v>
      </c>
      <c r="C32" s="433" t="s">
        <v>861</v>
      </c>
      <c r="D32" s="433">
        <v>134</v>
      </c>
      <c r="E32" s="434">
        <v>3</v>
      </c>
      <c r="F32" s="435">
        <v>4.8952454015745155E-2</v>
      </c>
      <c r="G32" s="428"/>
      <c r="H32" s="428"/>
      <c r="I32" s="428"/>
      <c r="J32" s="428"/>
    </row>
    <row r="33" spans="1:12" ht="15.75">
      <c r="A33" s="427"/>
      <c r="B33" s="432">
        <v>5213572</v>
      </c>
      <c r="C33" s="433" t="s">
        <v>601</v>
      </c>
      <c r="D33" s="433">
        <v>114.25</v>
      </c>
      <c r="E33" s="434">
        <v>3</v>
      </c>
      <c r="F33" s="435">
        <v>4.1737446800737939E-2</v>
      </c>
      <c r="G33" s="428"/>
      <c r="H33" s="428"/>
      <c r="I33" s="428"/>
      <c r="J33" s="428"/>
    </row>
    <row r="34" spans="1:12" ht="15.75">
      <c r="A34" s="427"/>
      <c r="B34" s="432">
        <v>5216111</v>
      </c>
      <c r="C34" s="433" t="s">
        <v>713</v>
      </c>
      <c r="D34" s="433">
        <v>6</v>
      </c>
      <c r="E34" s="434">
        <v>4</v>
      </c>
      <c r="F34" s="435">
        <v>1.643925694558606E-3</v>
      </c>
      <c r="G34" s="428"/>
      <c r="H34" s="428"/>
      <c r="I34" s="428"/>
      <c r="J34" s="428"/>
    </row>
    <row r="35" spans="1:12" ht="15.75">
      <c r="A35" s="427"/>
      <c r="B35" s="432">
        <v>3713604</v>
      </c>
      <c r="C35" s="433" t="s">
        <v>603</v>
      </c>
      <c r="D35" s="433">
        <v>552</v>
      </c>
      <c r="E35" s="434">
        <v>66.400000000000006</v>
      </c>
      <c r="F35" s="435">
        <v>9.1109134879151649E-3</v>
      </c>
      <c r="G35" s="428"/>
      <c r="H35" s="428"/>
      <c r="I35" s="428"/>
      <c r="J35" s="428"/>
    </row>
    <row r="36" spans="1:12" ht="15.75">
      <c r="A36" s="427"/>
      <c r="B36" s="432">
        <v>3713605</v>
      </c>
      <c r="C36" s="433" t="s">
        <v>604</v>
      </c>
      <c r="D36" s="433">
        <v>32</v>
      </c>
      <c r="E36" s="434">
        <v>7.38</v>
      </c>
      <c r="F36" s="435">
        <v>4.7520887286246968E-3</v>
      </c>
      <c r="G36" s="428"/>
      <c r="H36" s="428"/>
      <c r="I36" s="428"/>
      <c r="J36" s="428"/>
    </row>
    <row r="37" spans="1:12" ht="15.75">
      <c r="A37" s="427"/>
      <c r="B37" s="432">
        <v>3713608</v>
      </c>
      <c r="C37" s="433" t="s">
        <v>754</v>
      </c>
      <c r="D37" s="433">
        <v>85198.78</v>
      </c>
      <c r="E37" s="434">
        <v>10</v>
      </c>
      <c r="F37" s="435">
        <v>9.3373642391363898</v>
      </c>
      <c r="G37" s="428"/>
      <c r="H37" s="428"/>
      <c r="I37" s="428"/>
      <c r="J37" s="428"/>
    </row>
    <row r="38" spans="1:12" ht="15.75">
      <c r="A38" s="427"/>
      <c r="B38" s="432"/>
      <c r="C38" s="433"/>
      <c r="D38" s="433"/>
      <c r="E38" s="523" t="s">
        <v>81</v>
      </c>
      <c r="F38" s="524">
        <v>60.85648300361504</v>
      </c>
      <c r="G38" s="428"/>
      <c r="H38" s="428"/>
      <c r="I38" s="428"/>
      <c r="J38" s="428"/>
    </row>
    <row r="39" spans="1:12" ht="15.75">
      <c r="A39" s="971" t="s">
        <v>340</v>
      </c>
      <c r="B39" s="971"/>
      <c r="C39" s="971"/>
      <c r="D39" s="971"/>
      <c r="E39" s="971"/>
      <c r="F39" s="971"/>
      <c r="G39" s="277"/>
      <c r="H39" s="277"/>
      <c r="I39" s="277"/>
      <c r="J39" s="277"/>
    </row>
    <row r="40" spans="1:12">
      <c r="A40" s="952" t="s">
        <v>1092</v>
      </c>
      <c r="B40" s="952"/>
      <c r="C40" s="952"/>
      <c r="D40" s="952"/>
      <c r="E40" s="952"/>
      <c r="F40" s="952"/>
      <c r="I40" s="970" t="s">
        <v>386</v>
      </c>
      <c r="J40" s="970"/>
      <c r="K40" s="970"/>
      <c r="L40" s="970"/>
    </row>
    <row r="41" spans="1:12" ht="13.15" customHeight="1">
      <c r="A41" s="935" t="s">
        <v>124</v>
      </c>
      <c r="B41" s="935" t="s">
        <v>387</v>
      </c>
      <c r="C41" s="935" t="s">
        <v>155</v>
      </c>
      <c r="D41" s="935" t="s">
        <v>127</v>
      </c>
      <c r="E41" s="935" t="s">
        <v>232</v>
      </c>
      <c r="F41" s="935" t="s">
        <v>388</v>
      </c>
    </row>
    <row r="42" spans="1:12">
      <c r="A42" s="935"/>
      <c r="B42" s="935"/>
      <c r="C42" s="935"/>
      <c r="D42" s="935"/>
      <c r="E42" s="935"/>
      <c r="F42" s="935"/>
    </row>
    <row r="43" spans="1:12">
      <c r="A43" s="212"/>
      <c r="B43" s="212"/>
      <c r="C43" s="212" t="s">
        <v>389</v>
      </c>
      <c r="D43" s="212"/>
      <c r="E43" s="212"/>
      <c r="F43" s="212"/>
      <c r="G43" s="436">
        <v>0.67269000000000012</v>
      </c>
    </row>
    <row r="44" spans="1:12">
      <c r="B44" s="278">
        <v>804021</v>
      </c>
      <c r="C44" s="433" t="s">
        <v>844</v>
      </c>
      <c r="D44" s="433">
        <v>414</v>
      </c>
      <c r="E44" s="280"/>
      <c r="F44" s="280">
        <v>9.0000000000000006E-5</v>
      </c>
      <c r="G44" s="435">
        <v>3.7260000000000001E-2</v>
      </c>
    </row>
    <row r="45" spans="1:12">
      <c r="B45" s="278">
        <v>804377</v>
      </c>
      <c r="C45" s="433" t="s">
        <v>845</v>
      </c>
      <c r="D45" s="433">
        <v>78</v>
      </c>
      <c r="E45" s="280"/>
      <c r="F45" s="280">
        <v>6.3000000000000003E-4</v>
      </c>
      <c r="G45" s="435">
        <v>4.9140000000000003E-2</v>
      </c>
    </row>
    <row r="46" spans="1:12">
      <c r="B46" s="278">
        <v>804379</v>
      </c>
      <c r="C46" s="433" t="s">
        <v>846</v>
      </c>
      <c r="D46" s="433">
        <v>24</v>
      </c>
      <c r="E46" s="280"/>
      <c r="F46" s="280">
        <v>6.3000000000000003E-4</v>
      </c>
      <c r="G46" s="435">
        <v>1.5120000000000001E-2</v>
      </c>
    </row>
    <row r="47" spans="1:12">
      <c r="B47" s="278">
        <v>705183</v>
      </c>
      <c r="C47" s="433" t="s">
        <v>847</v>
      </c>
      <c r="D47" s="433">
        <v>13</v>
      </c>
      <c r="E47" s="280"/>
      <c r="F47" s="280">
        <v>8.7000000000000001E-4</v>
      </c>
      <c r="G47" s="435">
        <v>1.1310000000000001E-2</v>
      </c>
    </row>
    <row r="48" spans="1:12">
      <c r="B48" s="278">
        <v>705197</v>
      </c>
      <c r="C48" s="433" t="s">
        <v>848</v>
      </c>
      <c r="D48" s="433">
        <v>13</v>
      </c>
      <c r="E48" s="280"/>
      <c r="F48" s="280">
        <v>1.47E-3</v>
      </c>
      <c r="G48" s="435">
        <v>1.9109999999999999E-2</v>
      </c>
    </row>
    <row r="49" spans="1:8">
      <c r="B49" s="278">
        <v>705374</v>
      </c>
      <c r="C49" s="433" t="s">
        <v>849</v>
      </c>
      <c r="D49" s="433">
        <v>38</v>
      </c>
      <c r="E49" s="280"/>
      <c r="F49" s="280">
        <v>2.8300000000000001E-3</v>
      </c>
      <c r="G49" s="435">
        <v>0.10754</v>
      </c>
    </row>
    <row r="50" spans="1:8">
      <c r="B50" s="278">
        <v>705388</v>
      </c>
      <c r="C50" s="433" t="s">
        <v>850</v>
      </c>
      <c r="D50" s="433">
        <v>57</v>
      </c>
      <c r="E50" s="280"/>
      <c r="F50" s="280">
        <v>4.4299999999999999E-3</v>
      </c>
      <c r="G50" s="435">
        <v>0.25251000000000001</v>
      </c>
    </row>
    <row r="51" spans="1:8">
      <c r="B51" s="278">
        <v>705233</v>
      </c>
      <c r="C51" s="433" t="s">
        <v>851</v>
      </c>
      <c r="D51" s="433">
        <v>2</v>
      </c>
      <c r="E51" s="280"/>
      <c r="F51" s="280">
        <v>5.9500000000000004E-3</v>
      </c>
      <c r="G51" s="435">
        <v>1.1900000000000001E-2</v>
      </c>
    </row>
    <row r="52" spans="1:8">
      <c r="B52" s="278">
        <v>705241</v>
      </c>
      <c r="C52" s="433" t="s">
        <v>852</v>
      </c>
      <c r="D52" s="433">
        <v>2</v>
      </c>
      <c r="E52" s="280"/>
      <c r="F52" s="280">
        <v>8.1200000000000005E-3</v>
      </c>
      <c r="G52" s="435">
        <v>1.6240000000000001E-2</v>
      </c>
    </row>
    <row r="53" spans="1:8">
      <c r="B53" s="278">
        <v>705425</v>
      </c>
      <c r="C53" s="433" t="s">
        <v>853</v>
      </c>
      <c r="D53" s="433">
        <v>4</v>
      </c>
      <c r="E53" s="280"/>
      <c r="F53" s="280">
        <v>1.192E-2</v>
      </c>
      <c r="G53" s="435">
        <v>4.768E-2</v>
      </c>
    </row>
    <row r="54" spans="1:8">
      <c r="B54" s="278">
        <v>705433</v>
      </c>
      <c r="C54" s="433" t="s">
        <v>854</v>
      </c>
      <c r="D54" s="433">
        <v>6</v>
      </c>
      <c r="E54" s="280"/>
      <c r="F54" s="280">
        <v>1.7479999999999999E-2</v>
      </c>
      <c r="G54" s="435">
        <v>0.10488</v>
      </c>
    </row>
    <row r="55" spans="1:8">
      <c r="A55" s="968" t="s">
        <v>715</v>
      </c>
      <c r="B55" s="968"/>
      <c r="C55" s="968"/>
      <c r="D55" s="968"/>
      <c r="E55" s="968"/>
      <c r="F55" s="968"/>
      <c r="G55" s="968"/>
    </row>
    <row r="56" spans="1:8" ht="12.75" customHeight="1">
      <c r="A56" s="935" t="s">
        <v>124</v>
      </c>
      <c r="B56" s="935" t="s">
        <v>387</v>
      </c>
      <c r="C56" s="935" t="s">
        <v>125</v>
      </c>
      <c r="D56" s="935" t="s">
        <v>201</v>
      </c>
      <c r="E56" s="969" t="s">
        <v>716</v>
      </c>
      <c r="F56" s="935" t="s">
        <v>232</v>
      </c>
      <c r="G56" s="935" t="s">
        <v>717</v>
      </c>
    </row>
    <row r="57" spans="1:8">
      <c r="A57" s="935" t="s">
        <v>714</v>
      </c>
      <c r="B57" s="935"/>
      <c r="C57" s="935"/>
      <c r="D57" s="935"/>
      <c r="E57" s="969"/>
      <c r="F57" s="935"/>
      <c r="G57" s="935">
        <v>6.47</v>
      </c>
      <c r="H57" s="234"/>
    </row>
    <row r="58" spans="1:8">
      <c r="A58" s="212"/>
      <c r="B58" s="212"/>
      <c r="C58" s="212" t="s">
        <v>718</v>
      </c>
      <c r="D58" s="212"/>
      <c r="E58" s="212"/>
      <c r="F58" s="212"/>
      <c r="G58" s="436">
        <v>3.7861475748118973</v>
      </c>
      <c r="H58" s="234"/>
    </row>
    <row r="59" spans="1:8">
      <c r="A59" s="234"/>
      <c r="B59" s="234">
        <v>4011352</v>
      </c>
      <c r="C59" s="433" t="s">
        <v>1296</v>
      </c>
      <c r="D59" s="433">
        <v>432643.28</v>
      </c>
      <c r="E59" s="437">
        <v>1125</v>
      </c>
      <c r="F59" s="437">
        <v>1610000</v>
      </c>
      <c r="G59" s="435">
        <v>0.26872253416149072</v>
      </c>
      <c r="H59" s="234"/>
    </row>
    <row r="60" spans="1:8">
      <c r="A60" s="234"/>
      <c r="B60" s="234">
        <v>4011372</v>
      </c>
      <c r="C60" s="433" t="s">
        <v>585</v>
      </c>
      <c r="D60" s="433">
        <v>432643.28</v>
      </c>
      <c r="E60" s="437">
        <v>283.02</v>
      </c>
      <c r="F60" s="437">
        <v>123000</v>
      </c>
      <c r="G60" s="435">
        <v>3.5174250406504068</v>
      </c>
      <c r="H60" s="234"/>
    </row>
    <row r="61" spans="1:8">
      <c r="A61" s="234"/>
      <c r="D61" s="234"/>
      <c r="E61" s="234"/>
      <c r="F61" s="234"/>
      <c r="G61" s="234"/>
      <c r="H61" s="234"/>
    </row>
    <row r="62" spans="1:8" ht="14.45" customHeight="1">
      <c r="A62" s="968" t="s">
        <v>715</v>
      </c>
      <c r="B62" s="968"/>
      <c r="C62" s="968"/>
      <c r="D62" s="968"/>
      <c r="E62" s="968"/>
      <c r="F62" s="968"/>
      <c r="G62" s="968"/>
      <c r="H62" s="234"/>
    </row>
    <row r="63" spans="1:8">
      <c r="A63" s="212"/>
      <c r="B63" s="212"/>
      <c r="C63" s="212" t="s">
        <v>1095</v>
      </c>
      <c r="D63" s="212"/>
      <c r="E63" s="212"/>
      <c r="F63" s="212"/>
      <c r="G63" s="436">
        <v>21.73613565348564</v>
      </c>
      <c r="H63" s="234"/>
    </row>
    <row r="64" spans="1:8">
      <c r="A64" s="234"/>
      <c r="B64" s="234">
        <v>5502978</v>
      </c>
      <c r="C64" s="433" t="s">
        <v>827</v>
      </c>
      <c r="D64" s="433">
        <v>96203.49</v>
      </c>
      <c r="E64" s="437">
        <v>168.2</v>
      </c>
      <c r="F64" s="437">
        <v>169000</v>
      </c>
      <c r="G64" s="435">
        <v>0.56925142011834318</v>
      </c>
      <c r="H64" s="234"/>
    </row>
    <row r="65" spans="1:8">
      <c r="A65" s="234"/>
      <c r="B65" s="234">
        <v>5503041</v>
      </c>
      <c r="C65" s="433" t="s">
        <v>828</v>
      </c>
      <c r="D65" s="433">
        <v>295677.76</v>
      </c>
      <c r="E65" s="437">
        <v>76.89</v>
      </c>
      <c r="F65" s="437">
        <v>24200</v>
      </c>
      <c r="G65" s="435">
        <v>12.218089256198347</v>
      </c>
      <c r="H65" s="234"/>
    </row>
    <row r="66" spans="1:8">
      <c r="A66" s="234"/>
      <c r="B66" s="234">
        <v>4011227</v>
      </c>
      <c r="C66" s="433" t="s">
        <v>830</v>
      </c>
      <c r="D66" s="433">
        <v>100044.1</v>
      </c>
      <c r="E66" s="437">
        <v>224.27</v>
      </c>
      <c r="F66" s="437">
        <v>21900</v>
      </c>
      <c r="G66" s="435">
        <v>4.5682237442922373</v>
      </c>
      <c r="H66" s="234"/>
    </row>
    <row r="67" spans="1:8">
      <c r="A67" s="234"/>
      <c r="B67" s="234">
        <v>4011219</v>
      </c>
      <c r="C67" s="433" t="s">
        <v>831</v>
      </c>
      <c r="D67" s="433">
        <v>95934.51</v>
      </c>
      <c r="E67" s="437">
        <v>168.2</v>
      </c>
      <c r="F67" s="437">
        <v>21900</v>
      </c>
      <c r="G67" s="435">
        <v>4.3805712328767124</v>
      </c>
      <c r="H67" s="234"/>
    </row>
    <row r="68" spans="1:8">
      <c r="A68" s="968" t="s">
        <v>715</v>
      </c>
      <c r="B68" s="968"/>
      <c r="C68" s="968"/>
      <c r="D68" s="968"/>
      <c r="E68" s="968"/>
      <c r="F68" s="968"/>
      <c r="G68" s="968"/>
      <c r="H68" s="234"/>
    </row>
    <row r="69" spans="1:8">
      <c r="A69" s="234"/>
      <c r="B69" s="234"/>
      <c r="C69" s="234"/>
      <c r="D69" s="234"/>
      <c r="E69" s="234"/>
      <c r="F69" s="234"/>
      <c r="G69" s="234"/>
      <c r="H69" s="234"/>
    </row>
    <row r="70" spans="1:8">
      <c r="A70" s="234"/>
      <c r="B70" s="234"/>
      <c r="C70" s="234"/>
      <c r="D70" s="234"/>
      <c r="E70" s="234"/>
      <c r="F70" s="234"/>
      <c r="G70" s="234"/>
      <c r="H70" s="234"/>
    </row>
    <row r="71" spans="1:8">
      <c r="A71" s="212"/>
      <c r="B71" s="212"/>
      <c r="C71" s="212" t="s">
        <v>1097</v>
      </c>
      <c r="D71" s="212"/>
      <c r="E71" s="212"/>
      <c r="F71" s="212"/>
      <c r="G71" s="436">
        <v>17.254439657944729</v>
      </c>
      <c r="H71" s="234"/>
    </row>
    <row r="72" spans="1:8">
      <c r="A72" s="234"/>
      <c r="B72" s="234">
        <v>5501700</v>
      </c>
      <c r="C72" s="234" t="s">
        <v>1098</v>
      </c>
      <c r="D72" s="433">
        <v>259200</v>
      </c>
      <c r="E72" s="437">
        <v>1532.91</v>
      </c>
      <c r="F72" s="437">
        <v>0</v>
      </c>
      <c r="G72" s="435">
        <v>0.92657220586899125</v>
      </c>
      <c r="H72" s="234"/>
    </row>
    <row r="73" spans="1:8">
      <c r="A73" s="234"/>
      <c r="B73" s="234">
        <v>5501700</v>
      </c>
      <c r="C73" s="234" t="s">
        <v>1098</v>
      </c>
      <c r="D73" s="433">
        <v>594267.1</v>
      </c>
      <c r="E73" s="437">
        <v>1532.91</v>
      </c>
      <c r="F73" s="437">
        <v>0</v>
      </c>
      <c r="G73" s="435">
        <v>2.1243494510893841</v>
      </c>
      <c r="H73" s="234"/>
    </row>
    <row r="74" spans="1:8">
      <c r="A74" s="234"/>
      <c r="B74" s="234">
        <v>4413989</v>
      </c>
      <c r="C74" s="433" t="s">
        <v>1295</v>
      </c>
      <c r="D74" s="433">
        <v>10368</v>
      </c>
      <c r="E74" s="437">
        <v>4</v>
      </c>
      <c r="F74" s="437">
        <v>0</v>
      </c>
      <c r="G74" s="435">
        <v>14.203518000986355</v>
      </c>
      <c r="H74" s="234"/>
    </row>
    <row r="75" spans="1:8">
      <c r="A75" s="968" t="s">
        <v>715</v>
      </c>
      <c r="B75" s="968"/>
      <c r="C75" s="968"/>
      <c r="D75" s="968"/>
      <c r="E75" s="968"/>
      <c r="F75" s="968"/>
      <c r="G75" s="968"/>
      <c r="H75" s="234"/>
    </row>
    <row r="76" spans="1:8">
      <c r="A76" s="234"/>
      <c r="B76" s="234"/>
      <c r="C76" s="234"/>
      <c r="D76" s="234"/>
      <c r="E76" s="234"/>
      <c r="F76" s="234"/>
      <c r="G76" s="234"/>
      <c r="H76" s="234"/>
    </row>
    <row r="77" spans="1:8">
      <c r="A77" s="234"/>
      <c r="B77" s="234"/>
      <c r="C77" s="234"/>
      <c r="D77" s="234"/>
      <c r="E77" s="234"/>
      <c r="F77" s="234"/>
      <c r="G77" s="234"/>
      <c r="H77" s="234"/>
    </row>
    <row r="78" spans="1:8">
      <c r="A78" s="234"/>
      <c r="B78" s="234"/>
      <c r="C78" s="234"/>
      <c r="D78" s="234"/>
      <c r="E78" s="234"/>
      <c r="F78" s="234"/>
      <c r="G78" s="234"/>
      <c r="H78" s="234"/>
    </row>
    <row r="79" spans="1:8">
      <c r="A79" s="234"/>
      <c r="B79" s="234"/>
      <c r="C79" s="234"/>
      <c r="D79" s="234"/>
      <c r="E79" s="234"/>
      <c r="F79" s="234"/>
      <c r="G79" s="234"/>
      <c r="H79" s="234"/>
    </row>
    <row r="80" spans="1:8">
      <c r="A80" s="234"/>
      <c r="B80" s="234"/>
      <c r="C80" s="234"/>
      <c r="D80" s="234"/>
      <c r="E80" s="234"/>
      <c r="F80" s="234"/>
      <c r="G80" s="234"/>
      <c r="H80" s="234"/>
    </row>
    <row r="81" spans="1:8">
      <c r="A81" s="234"/>
      <c r="B81" s="234"/>
      <c r="C81" s="234"/>
      <c r="D81" s="234"/>
      <c r="E81" s="234"/>
      <c r="F81" s="234"/>
      <c r="G81" s="234"/>
      <c r="H81" s="234"/>
    </row>
    <row r="82" spans="1:8">
      <c r="A82" s="234"/>
      <c r="B82" s="234"/>
      <c r="C82" s="234"/>
      <c r="D82" s="234"/>
      <c r="E82" s="234"/>
      <c r="F82" s="234"/>
      <c r="G82" s="234"/>
      <c r="H82" s="234"/>
    </row>
    <row r="83" spans="1:8">
      <c r="A83" s="234"/>
      <c r="B83" s="234"/>
      <c r="C83" s="234"/>
      <c r="D83" s="234"/>
      <c r="E83" s="234"/>
      <c r="F83" s="234"/>
      <c r="G83" s="234"/>
      <c r="H83" s="234"/>
    </row>
    <row r="84" spans="1:8">
      <c r="A84" s="234"/>
      <c r="B84" s="234"/>
      <c r="C84" s="234"/>
      <c r="D84" s="234"/>
      <c r="E84" s="234"/>
      <c r="F84" s="234"/>
      <c r="G84" s="234"/>
      <c r="H84" s="234"/>
    </row>
    <row r="85" spans="1:8">
      <c r="A85" s="234"/>
      <c r="B85" s="234"/>
      <c r="C85" s="234"/>
      <c r="D85" s="234"/>
      <c r="E85" s="234"/>
      <c r="F85" s="234"/>
      <c r="G85" s="234"/>
      <c r="H85" s="234"/>
    </row>
    <row r="86" spans="1:8">
      <c r="A86" s="234"/>
      <c r="B86" s="234"/>
      <c r="C86" s="234"/>
      <c r="D86" s="234"/>
      <c r="E86" s="234"/>
      <c r="F86" s="234"/>
      <c r="G86" s="234"/>
      <c r="H86" s="234"/>
    </row>
    <row r="87" spans="1:8">
      <c r="A87" s="234"/>
      <c r="B87" s="234"/>
      <c r="C87" s="234"/>
      <c r="D87" s="234"/>
      <c r="E87" s="234"/>
      <c r="F87" s="234"/>
      <c r="G87" s="234"/>
      <c r="H87" s="234"/>
    </row>
    <row r="88" spans="1:8">
      <c r="A88" s="234"/>
      <c r="B88" s="234"/>
      <c r="C88" s="234"/>
      <c r="D88" s="234"/>
      <c r="E88" s="234"/>
      <c r="F88" s="234"/>
      <c r="G88" s="234"/>
      <c r="H88" s="234"/>
    </row>
    <row r="89" spans="1:8">
      <c r="A89" s="279"/>
      <c r="B89" s="279"/>
      <c r="C89" s="279"/>
      <c r="D89" s="279"/>
      <c r="E89" s="279"/>
      <c r="F89" s="279"/>
    </row>
    <row r="90" spans="1:8">
      <c r="A90" s="279"/>
      <c r="B90" s="279"/>
      <c r="C90" s="279"/>
      <c r="D90" s="279"/>
      <c r="E90" s="279"/>
      <c r="F90" s="279"/>
    </row>
    <row r="91" spans="1:8">
      <c r="A91" s="279"/>
      <c r="B91" s="279"/>
      <c r="C91" s="279"/>
      <c r="D91" s="279"/>
      <c r="E91" s="279"/>
      <c r="F91" s="279"/>
    </row>
    <row r="92" spans="1:8">
      <c r="A92" s="279"/>
      <c r="B92" s="279"/>
      <c r="C92" s="279"/>
      <c r="D92" s="279"/>
      <c r="E92" s="279"/>
      <c r="F92" s="279"/>
    </row>
    <row r="93" spans="1:8">
      <c r="A93" s="279"/>
      <c r="B93" s="279"/>
      <c r="C93" s="279"/>
      <c r="D93" s="279"/>
      <c r="E93" s="279"/>
      <c r="F93" s="279"/>
    </row>
    <row r="94" spans="1:8">
      <c r="A94" s="279"/>
      <c r="B94" s="279"/>
      <c r="C94" s="279"/>
      <c r="D94" s="279"/>
      <c r="E94" s="279"/>
      <c r="F94" s="279"/>
    </row>
    <row r="95" spans="1:8">
      <c r="A95" s="279"/>
      <c r="B95" s="279"/>
      <c r="C95" s="279"/>
      <c r="D95" s="279"/>
      <c r="E95" s="279"/>
      <c r="F95" s="279"/>
    </row>
  </sheetData>
  <mergeCells count="25">
    <mergeCell ref="A1:F1"/>
    <mergeCell ref="A40:F40"/>
    <mergeCell ref="A39:F39"/>
    <mergeCell ref="B6:E6"/>
    <mergeCell ref="B13:E13"/>
    <mergeCell ref="B25:E25"/>
    <mergeCell ref="B3:E3"/>
    <mergeCell ref="I40:L40"/>
    <mergeCell ref="A41:A42"/>
    <mergeCell ref="B41:B42"/>
    <mergeCell ref="C41:C42"/>
    <mergeCell ref="D41:D42"/>
    <mergeCell ref="E41:E42"/>
    <mergeCell ref="F41:F42"/>
    <mergeCell ref="A68:G68"/>
    <mergeCell ref="A55:G55"/>
    <mergeCell ref="A75:G75"/>
    <mergeCell ref="G56:G57"/>
    <mergeCell ref="B56:B57"/>
    <mergeCell ref="A62:G62"/>
    <mergeCell ref="A56:A57"/>
    <mergeCell ref="C56:C57"/>
    <mergeCell ref="D56:D57"/>
    <mergeCell ref="E56:E57"/>
    <mergeCell ref="F56:F57"/>
  </mergeCells>
  <printOptions horizontalCentered="1"/>
  <pageMargins left="0.51181102362204722" right="0.51181102362204722" top="0.39370078740157483" bottom="0.19685039370078741" header="0.31496062992125984" footer="0.31496062992125984"/>
  <pageSetup paperSize="9" scale="88" fitToHeight="2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O90"/>
  <sheetViews>
    <sheetView showGridLines="0" zoomScale="80" zoomScaleNormal="80" workbookViewId="0">
      <selection sqref="A1:XFD1048576"/>
    </sheetView>
  </sheetViews>
  <sheetFormatPr defaultColWidth="8.85546875" defaultRowHeight="12.75"/>
  <cols>
    <col min="1" max="1" width="7.28515625" style="204" bestFit="1" customWidth="1"/>
    <col min="2" max="2" width="32.140625" style="204" bestFit="1" customWidth="1"/>
    <col min="3" max="3" width="8.28515625" style="204" bestFit="1" customWidth="1"/>
    <col min="4" max="4" width="8.7109375" style="204" customWidth="1"/>
    <col min="5" max="5" width="14.5703125" style="204" bestFit="1" customWidth="1"/>
    <col min="6" max="6" width="15.28515625" style="204" customWidth="1"/>
    <col min="7" max="7" width="19.85546875" style="204" customWidth="1"/>
    <col min="8" max="8" width="16.28515625" style="204" customWidth="1"/>
    <col min="9" max="9" width="18.42578125" style="204" customWidth="1"/>
    <col min="10" max="10" width="16.85546875" style="204" customWidth="1"/>
    <col min="11" max="11" width="12.85546875" style="204" customWidth="1"/>
    <col min="12" max="12" width="15.42578125" style="204" customWidth="1"/>
    <col min="13" max="13" width="17.85546875" style="204" customWidth="1"/>
    <col min="14" max="16384" width="8.85546875" style="204"/>
  </cols>
  <sheetData>
    <row r="1" spans="1:15" ht="16.5" thickBot="1">
      <c r="A1" s="1143" t="s">
        <v>390</v>
      </c>
      <c r="B1" s="1143"/>
      <c r="C1" s="1143"/>
      <c r="D1" s="1143"/>
      <c r="E1" s="1143"/>
      <c r="F1" s="1143"/>
      <c r="G1" s="1143"/>
      <c r="H1" s="1143"/>
      <c r="I1" s="1143"/>
      <c r="J1" s="1143"/>
      <c r="K1" s="1143"/>
      <c r="L1" s="1143"/>
      <c r="M1" s="1143"/>
    </row>
    <row r="2" spans="1:15">
      <c r="A2" s="987" t="s">
        <v>391</v>
      </c>
      <c r="B2" s="988"/>
      <c r="C2" s="988"/>
      <c r="D2" s="988"/>
      <c r="E2" s="988"/>
      <c r="F2" s="988"/>
      <c r="G2" s="988"/>
      <c r="H2" s="988"/>
      <c r="I2" s="988"/>
      <c r="J2" s="988"/>
      <c r="K2" s="988"/>
      <c r="L2" s="988"/>
      <c r="M2" s="988"/>
    </row>
    <row r="3" spans="1:15">
      <c r="A3" s="934" t="s">
        <v>124</v>
      </c>
      <c r="B3" s="935" t="s">
        <v>155</v>
      </c>
      <c r="C3" s="935" t="s">
        <v>1</v>
      </c>
      <c r="D3" s="935" t="s">
        <v>3</v>
      </c>
      <c r="E3" s="935" t="s">
        <v>127</v>
      </c>
      <c r="F3" s="953" t="s">
        <v>325</v>
      </c>
      <c r="G3" s="953"/>
      <c r="H3" s="953" t="s">
        <v>326</v>
      </c>
      <c r="I3" s="953"/>
      <c r="J3" s="234"/>
      <c r="K3" s="234"/>
      <c r="L3" s="234"/>
      <c r="M3" s="234"/>
    </row>
    <row r="4" spans="1:15">
      <c r="A4" s="934"/>
      <c r="B4" s="935"/>
      <c r="C4" s="935"/>
      <c r="D4" s="935"/>
      <c r="E4" s="935"/>
      <c r="F4" s="235" t="s">
        <v>328</v>
      </c>
      <c r="G4" s="235" t="s">
        <v>329</v>
      </c>
      <c r="H4" s="235" t="s">
        <v>328</v>
      </c>
      <c r="I4" s="235" t="s">
        <v>329</v>
      </c>
      <c r="J4" s="234"/>
      <c r="K4" s="234"/>
      <c r="L4" s="234"/>
      <c r="M4" s="234"/>
    </row>
    <row r="5" spans="1:15">
      <c r="A5" s="964" t="s">
        <v>392</v>
      </c>
      <c r="B5" s="1120"/>
      <c r="C5" s="1120"/>
      <c r="D5" s="1120"/>
      <c r="E5" s="1120"/>
      <c r="F5" s="1120"/>
      <c r="G5" s="1120"/>
      <c r="H5" s="1120"/>
      <c r="I5" s="1120"/>
      <c r="J5" s="238"/>
      <c r="K5" s="234"/>
      <c r="L5" s="234"/>
      <c r="M5" s="234"/>
    </row>
    <row r="6" spans="1:15">
      <c r="A6" s="281" t="s">
        <v>168</v>
      </c>
      <c r="B6" s="282" t="s">
        <v>393</v>
      </c>
      <c r="C6" s="283" t="s">
        <v>229</v>
      </c>
      <c r="D6" s="280" t="s">
        <v>128</v>
      </c>
      <c r="E6" s="218">
        <v>1</v>
      </c>
      <c r="F6" s="244">
        <v>5576.2888000000003</v>
      </c>
      <c r="G6" s="244">
        <v>5004.7786999999998</v>
      </c>
      <c r="H6" s="244">
        <v>5576.28</v>
      </c>
      <c r="I6" s="244">
        <v>5004.7700000000004</v>
      </c>
      <c r="J6" s="234"/>
      <c r="K6" s="234"/>
      <c r="L6" s="234"/>
      <c r="M6" s="234"/>
    </row>
    <row r="7" spans="1:15">
      <c r="A7" s="281" t="s">
        <v>169</v>
      </c>
      <c r="B7" s="284" t="s">
        <v>394</v>
      </c>
      <c r="C7" s="285" t="s">
        <v>230</v>
      </c>
      <c r="D7" s="280" t="s">
        <v>128</v>
      </c>
      <c r="E7" s="218">
        <v>2</v>
      </c>
      <c r="F7" s="244">
        <v>4221.2467999999999</v>
      </c>
      <c r="G7" s="244">
        <v>3825.1628999999998</v>
      </c>
      <c r="H7" s="244">
        <v>8442.49</v>
      </c>
      <c r="I7" s="244">
        <v>7650.32</v>
      </c>
      <c r="J7" s="234"/>
      <c r="K7" s="234"/>
      <c r="L7" s="234"/>
      <c r="M7" s="234"/>
    </row>
    <row r="8" spans="1:15" ht="13.5" thickBot="1">
      <c r="A8" s="962" t="s">
        <v>360</v>
      </c>
      <c r="B8" s="1121"/>
      <c r="C8" s="1121"/>
      <c r="D8" s="1121"/>
      <c r="E8" s="1121"/>
      <c r="F8" s="1121"/>
      <c r="G8" s="1121"/>
      <c r="H8" s="1121"/>
      <c r="I8" s="1121"/>
      <c r="J8" s="1121"/>
      <c r="K8" s="1121"/>
      <c r="L8" s="1121"/>
      <c r="M8" s="963"/>
    </row>
    <row r="9" spans="1:15" ht="18.75" customHeight="1">
      <c r="A9" s="934" t="s">
        <v>124</v>
      </c>
      <c r="B9" s="935" t="s">
        <v>155</v>
      </c>
      <c r="C9" s="935" t="s">
        <v>1</v>
      </c>
      <c r="D9" s="935" t="s">
        <v>3</v>
      </c>
      <c r="E9" s="1119" t="s">
        <v>127</v>
      </c>
      <c r="F9" s="958" t="s">
        <v>361</v>
      </c>
      <c r="G9" s="959"/>
      <c r="H9" s="959"/>
      <c r="I9" s="959"/>
      <c r="J9" s="960"/>
      <c r="K9" s="958" t="s">
        <v>157</v>
      </c>
      <c r="L9" s="959"/>
      <c r="M9" s="960"/>
    </row>
    <row r="10" spans="1:15" ht="48" customHeight="1">
      <c r="A10" s="934"/>
      <c r="B10" s="935"/>
      <c r="C10" s="935"/>
      <c r="D10" s="935"/>
      <c r="E10" s="1119"/>
      <c r="F10" s="249" t="s">
        <v>362</v>
      </c>
      <c r="G10" s="668" t="s">
        <v>363</v>
      </c>
      <c r="H10" s="668" t="s">
        <v>364</v>
      </c>
      <c r="I10" s="668" t="s">
        <v>365</v>
      </c>
      <c r="J10" s="250" t="s">
        <v>66</v>
      </c>
      <c r="K10" s="249" t="s">
        <v>364</v>
      </c>
      <c r="L10" s="668" t="s">
        <v>365</v>
      </c>
      <c r="M10" s="250" t="s">
        <v>66</v>
      </c>
    </row>
    <row r="11" spans="1:15">
      <c r="A11" s="251" t="s">
        <v>331</v>
      </c>
      <c r="B11" s="252" t="s">
        <v>395</v>
      </c>
      <c r="C11" s="252"/>
      <c r="D11" s="252"/>
      <c r="E11" s="252"/>
      <c r="F11" s="251"/>
      <c r="G11" s="252"/>
      <c r="H11" s="252"/>
      <c r="I11" s="252"/>
      <c r="J11" s="253"/>
      <c r="K11" s="251"/>
      <c r="L11" s="252"/>
      <c r="M11" s="253"/>
    </row>
    <row r="12" spans="1:15">
      <c r="A12" s="243" t="s">
        <v>368</v>
      </c>
      <c r="B12" s="204" t="s">
        <v>396</v>
      </c>
      <c r="C12" s="204" t="s">
        <v>206</v>
      </c>
      <c r="D12" s="204" t="s">
        <v>204</v>
      </c>
      <c r="E12" s="218">
        <v>1</v>
      </c>
      <c r="F12" s="254">
        <v>44</v>
      </c>
      <c r="G12" s="255">
        <v>176</v>
      </c>
      <c r="H12" s="244">
        <v>80.051000000000002</v>
      </c>
      <c r="I12" s="244">
        <v>40.2697</v>
      </c>
      <c r="J12" s="256">
        <v>10609.71</v>
      </c>
      <c r="K12" s="244">
        <v>74.835300000000004</v>
      </c>
      <c r="L12" s="244">
        <v>39.672899999999998</v>
      </c>
      <c r="M12" s="256">
        <v>10275.18</v>
      </c>
    </row>
    <row r="13" spans="1:15" ht="15.75" thickBot="1">
      <c r="A13" s="942" t="s">
        <v>397</v>
      </c>
      <c r="B13" s="943"/>
      <c r="C13" s="943"/>
      <c r="D13" s="943"/>
      <c r="E13" s="943"/>
      <c r="F13" s="943"/>
      <c r="G13" s="943"/>
      <c r="H13" s="943"/>
      <c r="I13" s="943"/>
      <c r="J13" s="246">
        <v>24628.479999999996</v>
      </c>
      <c r="K13" s="286"/>
      <c r="L13" s="286"/>
      <c r="M13" s="270">
        <v>22930.27</v>
      </c>
    </row>
    <row r="14" spans="1:15" ht="12.75" hidden="1" customHeight="1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</row>
    <row r="15" spans="1:15" ht="12.75" hidden="1" customHeight="1">
      <c r="A15" s="987" t="s">
        <v>398</v>
      </c>
      <c r="B15" s="988"/>
      <c r="C15" s="988"/>
      <c r="D15" s="988"/>
      <c r="E15" s="988"/>
      <c r="F15" s="988"/>
      <c r="G15" s="988"/>
      <c r="H15" s="988"/>
      <c r="I15" s="988"/>
      <c r="J15" s="988"/>
      <c r="K15" s="988"/>
      <c r="L15" s="988"/>
      <c r="M15" s="989"/>
    </row>
    <row r="16" spans="1:15" ht="12.75" hidden="1" customHeight="1">
      <c r="A16" s="934" t="s">
        <v>124</v>
      </c>
      <c r="B16" s="935" t="s">
        <v>155</v>
      </c>
      <c r="C16" s="935" t="s">
        <v>1</v>
      </c>
      <c r="D16" s="935" t="s">
        <v>3</v>
      </c>
      <c r="E16" s="935" t="s">
        <v>127</v>
      </c>
      <c r="F16" s="953" t="s">
        <v>325</v>
      </c>
      <c r="G16" s="953"/>
      <c r="H16" s="953" t="s">
        <v>326</v>
      </c>
      <c r="I16" s="953"/>
      <c r="J16" s="234"/>
      <c r="K16" s="234"/>
      <c r="L16" s="234"/>
      <c r="M16" s="287"/>
      <c r="N16" s="248"/>
      <c r="O16" s="248"/>
    </row>
    <row r="17" spans="1:15" ht="12.75" hidden="1" customHeight="1">
      <c r="A17" s="934"/>
      <c r="B17" s="935"/>
      <c r="C17" s="935"/>
      <c r="D17" s="935"/>
      <c r="E17" s="935"/>
      <c r="F17" s="235" t="s">
        <v>328</v>
      </c>
      <c r="G17" s="235" t="s">
        <v>329</v>
      </c>
      <c r="H17" s="235" t="s">
        <v>328</v>
      </c>
      <c r="I17" s="235" t="s">
        <v>329</v>
      </c>
      <c r="J17" s="234"/>
      <c r="K17" s="234"/>
      <c r="L17" s="234"/>
      <c r="M17" s="287"/>
    </row>
    <row r="18" spans="1:15" ht="12.75" hidden="1" customHeight="1">
      <c r="A18" s="964" t="s">
        <v>205</v>
      </c>
      <c r="B18" s="1120"/>
      <c r="C18" s="1120"/>
      <c r="D18" s="1120"/>
      <c r="E18" s="1120"/>
      <c r="F18" s="1120"/>
      <c r="G18" s="1120"/>
      <c r="H18" s="1120"/>
      <c r="I18" s="1120"/>
      <c r="J18" s="238"/>
      <c r="K18" s="234"/>
      <c r="L18" s="234"/>
      <c r="M18" s="287"/>
      <c r="N18" s="205"/>
      <c r="O18" s="205"/>
    </row>
    <row r="19" spans="1:15" ht="12.75" hidden="1" customHeight="1">
      <c r="A19" s="281" t="s">
        <v>168</v>
      </c>
      <c r="B19" s="282" t="s">
        <v>399</v>
      </c>
      <c r="C19" s="283" t="s">
        <v>208</v>
      </c>
      <c r="D19" s="280" t="s">
        <v>128</v>
      </c>
      <c r="E19" s="218">
        <v>0</v>
      </c>
      <c r="F19" s="244">
        <v>4890.55</v>
      </c>
      <c r="G19" s="244">
        <v>4354.25</v>
      </c>
      <c r="H19" s="244">
        <v>0</v>
      </c>
      <c r="I19" s="244">
        <v>0</v>
      </c>
      <c r="J19" s="288"/>
      <c r="K19" s="234"/>
      <c r="L19" s="234"/>
      <c r="M19" s="287"/>
      <c r="N19" s="244"/>
      <c r="O19" s="244"/>
    </row>
    <row r="20" spans="1:15" ht="12.75" hidden="1" customHeight="1">
      <c r="A20" s="281" t="s">
        <v>169</v>
      </c>
      <c r="B20" s="284" t="s">
        <v>380</v>
      </c>
      <c r="C20" s="285" t="s">
        <v>209</v>
      </c>
      <c r="D20" s="280" t="s">
        <v>128</v>
      </c>
      <c r="E20" s="218">
        <v>0</v>
      </c>
      <c r="F20" s="244">
        <v>3711.2</v>
      </c>
      <c r="G20" s="244">
        <v>3336.79</v>
      </c>
      <c r="H20" s="244">
        <v>0</v>
      </c>
      <c r="I20" s="244">
        <v>0</v>
      </c>
      <c r="J20" s="234"/>
      <c r="K20" s="234"/>
      <c r="L20" s="234"/>
      <c r="M20" s="287"/>
    </row>
    <row r="21" spans="1:15" ht="12.75" hidden="1" customHeight="1">
      <c r="A21" s="962" t="s">
        <v>360</v>
      </c>
      <c r="B21" s="1121"/>
      <c r="C21" s="1121"/>
      <c r="D21" s="1121"/>
      <c r="E21" s="1121"/>
      <c r="F21" s="1121"/>
      <c r="G21" s="1121"/>
      <c r="H21" s="1121"/>
      <c r="I21" s="1121"/>
      <c r="J21" s="1121"/>
      <c r="K21" s="1121"/>
      <c r="L21" s="1121"/>
      <c r="M21" s="963"/>
      <c r="N21" s="205"/>
      <c r="O21" s="205"/>
    </row>
    <row r="22" spans="1:15" ht="12.75" hidden="1" customHeight="1">
      <c r="A22" s="934" t="s">
        <v>124</v>
      </c>
      <c r="B22" s="935" t="s">
        <v>155</v>
      </c>
      <c r="C22" s="935" t="s">
        <v>1</v>
      </c>
      <c r="D22" s="935" t="s">
        <v>3</v>
      </c>
      <c r="E22" s="1119" t="s">
        <v>127</v>
      </c>
      <c r="F22" s="958" t="s">
        <v>361</v>
      </c>
      <c r="G22" s="959"/>
      <c r="H22" s="959"/>
      <c r="I22" s="959"/>
      <c r="J22" s="960"/>
      <c r="K22" s="958" t="s">
        <v>157</v>
      </c>
      <c r="L22" s="959"/>
      <c r="M22" s="960"/>
    </row>
    <row r="23" spans="1:15" ht="38.25" hidden="1" customHeight="1">
      <c r="A23" s="934"/>
      <c r="B23" s="935"/>
      <c r="C23" s="935"/>
      <c r="D23" s="935"/>
      <c r="E23" s="1119"/>
      <c r="F23" s="249" t="s">
        <v>362</v>
      </c>
      <c r="G23" s="668" t="s">
        <v>363</v>
      </c>
      <c r="H23" s="668" t="s">
        <v>364</v>
      </c>
      <c r="I23" s="668" t="s">
        <v>365</v>
      </c>
      <c r="J23" s="250" t="s">
        <v>66</v>
      </c>
      <c r="K23" s="249" t="s">
        <v>364</v>
      </c>
      <c r="L23" s="668" t="s">
        <v>365</v>
      </c>
      <c r="M23" s="250" t="s">
        <v>66</v>
      </c>
    </row>
    <row r="24" spans="1:15" ht="12.75" hidden="1" customHeight="1">
      <c r="A24" s="251" t="s">
        <v>331</v>
      </c>
      <c r="B24" s="252" t="s">
        <v>395</v>
      </c>
      <c r="C24" s="252"/>
      <c r="D24" s="252"/>
      <c r="E24" s="252"/>
      <c r="F24" s="251"/>
      <c r="G24" s="252"/>
      <c r="H24" s="252"/>
      <c r="I24" s="252"/>
      <c r="J24" s="253"/>
      <c r="K24" s="251"/>
      <c r="L24" s="252"/>
      <c r="M24" s="253"/>
      <c r="N24" s="205"/>
      <c r="O24" s="205"/>
    </row>
    <row r="25" spans="1:15" ht="12.75" hidden="1" customHeight="1">
      <c r="A25" s="243" t="s">
        <v>368</v>
      </c>
      <c r="B25" s="204" t="s">
        <v>203</v>
      </c>
      <c r="C25" s="204" t="s">
        <v>202</v>
      </c>
      <c r="D25" s="204" t="s">
        <v>204</v>
      </c>
      <c r="E25" s="218">
        <v>0</v>
      </c>
      <c r="F25" s="254">
        <v>44</v>
      </c>
      <c r="G25" s="255">
        <v>176</v>
      </c>
      <c r="H25" s="244">
        <v>63.0334</v>
      </c>
      <c r="I25" s="244">
        <v>34.359099999999998</v>
      </c>
      <c r="J25" s="256">
        <v>0</v>
      </c>
      <c r="K25" s="257">
        <v>60.680999999999997</v>
      </c>
      <c r="L25" s="244">
        <v>32.006700000000002</v>
      </c>
      <c r="M25" s="256">
        <v>0</v>
      </c>
    </row>
    <row r="26" spans="1:15" ht="15.75" hidden="1" customHeight="1" thickBot="1">
      <c r="A26" s="942" t="s">
        <v>400</v>
      </c>
      <c r="B26" s="943"/>
      <c r="C26" s="943"/>
      <c r="D26" s="943"/>
      <c r="E26" s="943"/>
      <c r="F26" s="943"/>
      <c r="G26" s="943"/>
      <c r="H26" s="943"/>
      <c r="I26" s="943"/>
      <c r="J26" s="246">
        <v>0</v>
      </c>
      <c r="K26" s="286"/>
      <c r="L26" s="286"/>
      <c r="M26" s="270">
        <v>0</v>
      </c>
    </row>
    <row r="27" spans="1:15">
      <c r="A27" s="279"/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  <c r="N27" s="243"/>
    </row>
    <row r="28" spans="1:15">
      <c r="A28" s="289"/>
      <c r="B28" s="289"/>
      <c r="C28" s="289"/>
      <c r="D28" s="289"/>
      <c r="E28" s="289"/>
      <c r="F28" s="289"/>
      <c r="G28" s="289"/>
    </row>
    <row r="29" spans="1:15">
      <c r="A29" s="289"/>
      <c r="B29" s="289"/>
      <c r="C29" s="289"/>
      <c r="D29" s="289"/>
      <c r="E29" s="289"/>
      <c r="F29" s="289"/>
      <c r="G29" s="289"/>
    </row>
    <row r="30" spans="1:15">
      <c r="A30" s="289"/>
      <c r="B30" s="289"/>
      <c r="C30" s="289"/>
      <c r="D30" s="289"/>
      <c r="E30" s="289"/>
      <c r="F30" s="289"/>
    </row>
    <row r="31" spans="1:15" ht="13.5" thickBot="1"/>
    <row r="32" spans="1:15" ht="14.45" customHeight="1">
      <c r="A32" s="987" t="s">
        <v>438</v>
      </c>
      <c r="B32" s="988"/>
      <c r="C32" s="988"/>
      <c r="D32" s="988"/>
      <c r="E32" s="988"/>
      <c r="F32" s="988"/>
      <c r="G32" s="988"/>
      <c r="H32" s="988"/>
      <c r="I32" s="988"/>
      <c r="J32" s="469"/>
      <c r="K32" s="469"/>
      <c r="L32" s="469"/>
      <c r="M32" s="469"/>
    </row>
    <row r="33" spans="1:14">
      <c r="A33" s="934" t="s">
        <v>124</v>
      </c>
      <c r="B33" s="935" t="s">
        <v>155</v>
      </c>
      <c r="C33" s="935" t="s">
        <v>1</v>
      </c>
      <c r="D33" s="935" t="s">
        <v>3</v>
      </c>
      <c r="E33" s="935" t="s">
        <v>127</v>
      </c>
      <c r="F33" s="953" t="s">
        <v>325</v>
      </c>
      <c r="G33" s="953"/>
      <c r="H33" s="953" t="s">
        <v>326</v>
      </c>
      <c r="I33" s="953"/>
      <c r="J33" s="234"/>
      <c r="K33" s="234"/>
      <c r="L33" s="234"/>
      <c r="M33" s="234"/>
    </row>
    <row r="34" spans="1:14" ht="14.45" customHeight="1">
      <c r="A34" s="934"/>
      <c r="B34" s="935"/>
      <c r="C34" s="935"/>
      <c r="D34" s="935"/>
      <c r="E34" s="935"/>
      <c r="F34" s="235" t="s">
        <v>328</v>
      </c>
      <c r="G34" s="235" t="s">
        <v>329</v>
      </c>
      <c r="H34" s="235" t="s">
        <v>328</v>
      </c>
      <c r="I34" s="235" t="s">
        <v>329</v>
      </c>
      <c r="J34" s="234"/>
      <c r="K34" s="234"/>
      <c r="L34" s="468"/>
      <c r="M34" s="468"/>
      <c r="N34" s="468"/>
    </row>
    <row r="35" spans="1:14" ht="13.15" customHeight="1">
      <c r="A35" s="964" t="s">
        <v>439</v>
      </c>
      <c r="B35" s="1120"/>
      <c r="C35" s="1120"/>
      <c r="D35" s="1120"/>
      <c r="E35" s="1120"/>
      <c r="F35" s="1120"/>
      <c r="G35" s="1120"/>
      <c r="H35" s="1120"/>
      <c r="I35" s="1120"/>
      <c r="J35" s="238"/>
      <c r="K35" s="234"/>
      <c r="L35" s="468"/>
      <c r="M35" s="468"/>
      <c r="N35" s="468"/>
    </row>
    <row r="36" spans="1:14" ht="14.45" customHeight="1">
      <c r="A36" s="281" t="s">
        <v>168</v>
      </c>
      <c r="B36" s="282" t="s">
        <v>393</v>
      </c>
      <c r="C36" s="331" t="s">
        <v>208</v>
      </c>
      <c r="D36" s="280" t="s">
        <v>128</v>
      </c>
      <c r="E36" s="218">
        <v>1</v>
      </c>
      <c r="F36" s="244">
        <v>5470.0690999999997</v>
      </c>
      <c r="G36" s="244">
        <v>4901.1027000000004</v>
      </c>
      <c r="H36" s="244">
        <v>5470.06</v>
      </c>
      <c r="I36" s="244">
        <v>4901.1000000000004</v>
      </c>
      <c r="J36" s="234"/>
      <c r="K36" s="234"/>
      <c r="L36" s="468"/>
      <c r="M36" s="468"/>
      <c r="N36" s="468"/>
    </row>
    <row r="37" spans="1:14" ht="14.45" customHeight="1">
      <c r="A37" s="281" t="s">
        <v>169</v>
      </c>
      <c r="B37" s="284" t="s">
        <v>394</v>
      </c>
      <c r="C37" s="331" t="s">
        <v>230</v>
      </c>
      <c r="D37" s="280" t="s">
        <v>128</v>
      </c>
      <c r="E37" s="218">
        <v>0.5</v>
      </c>
      <c r="F37" s="244">
        <v>4221.2467999999999</v>
      </c>
      <c r="G37" s="244">
        <v>3825.1628999999998</v>
      </c>
      <c r="H37" s="244">
        <v>2110.62</v>
      </c>
      <c r="I37" s="244">
        <v>1912.58</v>
      </c>
      <c r="J37" s="234"/>
      <c r="K37" s="234"/>
      <c r="L37" s="468"/>
      <c r="M37" s="468"/>
      <c r="N37" s="468"/>
    </row>
    <row r="38" spans="1:14" ht="15" customHeight="1" thickBot="1">
      <c r="A38" s="438" t="s">
        <v>66</v>
      </c>
      <c r="B38" s="286"/>
      <c r="C38" s="286"/>
      <c r="D38" s="286"/>
      <c r="E38" s="286"/>
      <c r="F38" s="286"/>
      <c r="G38" s="286"/>
      <c r="H38" s="246">
        <v>7580.68</v>
      </c>
      <c r="I38" s="246">
        <v>6813.68</v>
      </c>
      <c r="K38" s="234"/>
      <c r="L38" s="468"/>
      <c r="M38" s="468"/>
      <c r="N38" s="468"/>
    </row>
    <row r="39" spans="1:14" ht="14.45" customHeight="1">
      <c r="K39" s="234"/>
      <c r="L39" s="468"/>
      <c r="M39" s="468"/>
      <c r="N39" s="468"/>
    </row>
    <row r="40" spans="1:14" ht="14.45" customHeight="1">
      <c r="A40" s="289" t="s">
        <v>724</v>
      </c>
      <c r="B40" s="289"/>
      <c r="C40" s="289"/>
      <c r="D40" s="289"/>
      <c r="E40" s="289"/>
      <c r="F40" s="289"/>
      <c r="G40" s="289"/>
      <c r="H40" s="289"/>
      <c r="I40" s="289"/>
      <c r="K40" s="234"/>
      <c r="L40" s="468"/>
      <c r="M40" s="468"/>
      <c r="N40" s="468"/>
    </row>
    <row r="41" spans="1:14" ht="14.45" customHeight="1">
      <c r="K41" s="234"/>
      <c r="L41" s="468"/>
      <c r="M41" s="468"/>
      <c r="N41" s="468"/>
    </row>
    <row r="42" spans="1:14" ht="13.15" customHeight="1"/>
    <row r="43" spans="1:14" ht="29.45" customHeight="1"/>
    <row r="44" spans="1:14">
      <c r="L44" s="204" t="s">
        <v>407</v>
      </c>
      <c r="M44" s="233">
        <v>5.5</v>
      </c>
    </row>
    <row r="51" spans="2:10" ht="13.15" customHeight="1"/>
    <row r="59" spans="2:10" ht="15.75" customHeight="1">
      <c r="B59" s="1140" t="s">
        <v>724</v>
      </c>
      <c r="C59" s="1141"/>
      <c r="D59" s="1141"/>
      <c r="E59" s="1141"/>
      <c r="F59" s="1141"/>
      <c r="G59" s="1141"/>
      <c r="H59" s="1141"/>
      <c r="I59" s="1141"/>
      <c r="J59" s="1142"/>
    </row>
    <row r="60" spans="2:10" ht="12.75" customHeight="1">
      <c r="B60" s="986" t="s">
        <v>155</v>
      </c>
      <c r="C60" s="983" t="s">
        <v>1</v>
      </c>
      <c r="D60" s="984" t="s">
        <v>200</v>
      </c>
      <c r="E60" s="983" t="s">
        <v>725</v>
      </c>
      <c r="F60" s="983" t="s">
        <v>726</v>
      </c>
      <c r="G60" s="977" t="s">
        <v>727</v>
      </c>
      <c r="H60" s="981"/>
      <c r="I60" s="977" t="s">
        <v>728</v>
      </c>
      <c r="J60" s="1138"/>
    </row>
    <row r="61" spans="2:10" ht="24">
      <c r="B61" s="1139"/>
      <c r="C61" s="985"/>
      <c r="D61" s="1135"/>
      <c r="E61" s="985"/>
      <c r="F61" s="985"/>
      <c r="G61" s="439" t="s">
        <v>729</v>
      </c>
      <c r="H61" s="439" t="s">
        <v>157</v>
      </c>
      <c r="I61" s="439" t="s">
        <v>729</v>
      </c>
      <c r="J61" s="440" t="s">
        <v>157</v>
      </c>
    </row>
    <row r="62" spans="2:10">
      <c r="B62" s="441" t="s">
        <v>730</v>
      </c>
      <c r="C62" s="442"/>
      <c r="D62" s="443"/>
      <c r="E62" s="443"/>
      <c r="F62" s="443"/>
      <c r="G62" s="444"/>
      <c r="H62" s="444"/>
      <c r="I62" s="443"/>
      <c r="J62" s="445"/>
    </row>
    <row r="63" spans="2:10">
      <c r="B63" s="441" t="s">
        <v>731</v>
      </c>
      <c r="C63" s="442"/>
      <c r="D63" s="443"/>
      <c r="E63" s="443"/>
      <c r="F63" s="443"/>
      <c r="G63" s="444"/>
      <c r="H63" s="444"/>
      <c r="I63" s="443"/>
      <c r="J63" s="445"/>
    </row>
    <row r="64" spans="2:10">
      <c r="B64" s="370" t="s">
        <v>732</v>
      </c>
      <c r="C64" s="446" t="s">
        <v>733</v>
      </c>
      <c r="D64" s="371" t="s">
        <v>204</v>
      </c>
      <c r="E64" s="447">
        <v>0.2</v>
      </c>
      <c r="F64" s="447">
        <v>0.11000000000000001</v>
      </c>
      <c r="G64" s="244">
        <v>5427.6746000000003</v>
      </c>
      <c r="H64" s="244">
        <v>4885.4660000000003</v>
      </c>
      <c r="I64" s="447">
        <v>597.04420600000014</v>
      </c>
      <c r="J64" s="447">
        <v>537.40126000000009</v>
      </c>
    </row>
    <row r="65" spans="2:10">
      <c r="B65" s="370" t="s">
        <v>190</v>
      </c>
      <c r="C65" s="446" t="s">
        <v>734</v>
      </c>
      <c r="D65" s="371" t="s">
        <v>204</v>
      </c>
      <c r="E65" s="447">
        <v>0.2</v>
      </c>
      <c r="F65" s="447">
        <v>0.11000000000000001</v>
      </c>
      <c r="G65" s="244">
        <v>5302.1072000000004</v>
      </c>
      <c r="H65" s="244">
        <v>4771.6076000000003</v>
      </c>
      <c r="I65" s="447">
        <v>583.23179200000015</v>
      </c>
      <c r="J65" s="447">
        <v>524.87683600000014</v>
      </c>
    </row>
    <row r="66" spans="2:10">
      <c r="B66" s="370" t="s">
        <v>196</v>
      </c>
      <c r="C66" s="446" t="s">
        <v>735</v>
      </c>
      <c r="D66" s="371" t="s">
        <v>204</v>
      </c>
      <c r="E66" s="447">
        <v>0.2</v>
      </c>
      <c r="F66" s="447">
        <v>0.11000000000000001</v>
      </c>
      <c r="G66" s="244">
        <v>3979.7442999999998</v>
      </c>
      <c r="H66" s="244">
        <v>3623.1513</v>
      </c>
      <c r="I66" s="447">
        <v>437.77187300000003</v>
      </c>
      <c r="J66" s="447">
        <v>398.54664300000007</v>
      </c>
    </row>
    <row r="67" spans="2:10">
      <c r="B67" s="980"/>
      <c r="C67" s="980"/>
      <c r="D67" s="980"/>
      <c r="E67" s="980"/>
      <c r="F67" s="980"/>
      <c r="G67" s="980" t="s">
        <v>436</v>
      </c>
      <c r="H67" s="448" t="s">
        <v>736</v>
      </c>
      <c r="I67" s="448">
        <v>1618.0478710000002</v>
      </c>
      <c r="J67" s="448">
        <v>1460.8247390000004</v>
      </c>
    </row>
    <row r="68" spans="2:10">
      <c r="B68" s="370"/>
      <c r="C68" s="449"/>
      <c r="D68" s="371"/>
      <c r="E68" s="450"/>
      <c r="F68" s="451"/>
      <c r="G68" s="452"/>
      <c r="H68" s="452"/>
      <c r="I68" s="452"/>
      <c r="J68" s="453"/>
    </row>
    <row r="69" spans="2:10" ht="12.75" customHeight="1">
      <c r="B69" s="982" t="s">
        <v>155</v>
      </c>
      <c r="C69" s="983" t="s">
        <v>1</v>
      </c>
      <c r="D69" s="984" t="s">
        <v>737</v>
      </c>
      <c r="E69" s="983" t="s">
        <v>725</v>
      </c>
      <c r="F69" s="983" t="s">
        <v>726</v>
      </c>
      <c r="G69" s="977" t="s">
        <v>738</v>
      </c>
      <c r="H69" s="981"/>
      <c r="I69" s="977" t="s">
        <v>739</v>
      </c>
      <c r="J69" s="1138"/>
    </row>
    <row r="70" spans="2:10" ht="24">
      <c r="B70" s="1136"/>
      <c r="C70" s="985"/>
      <c r="D70" s="1135"/>
      <c r="E70" s="985"/>
      <c r="F70" s="985"/>
      <c r="G70" s="439" t="s">
        <v>729</v>
      </c>
      <c r="H70" s="439" t="s">
        <v>157</v>
      </c>
      <c r="I70" s="439" t="s">
        <v>729</v>
      </c>
      <c r="J70" s="440" t="s">
        <v>157</v>
      </c>
    </row>
    <row r="71" spans="2:10">
      <c r="B71" s="441" t="s">
        <v>740</v>
      </c>
      <c r="C71" s="442"/>
      <c r="D71" s="443"/>
      <c r="E71" s="443"/>
      <c r="F71" s="443"/>
      <c r="G71" s="444"/>
      <c r="H71" s="444"/>
      <c r="I71" s="443"/>
      <c r="J71" s="445"/>
    </row>
    <row r="72" spans="2:10">
      <c r="B72" s="370" t="s">
        <v>741</v>
      </c>
      <c r="C72" s="446" t="s">
        <v>180</v>
      </c>
      <c r="D72" s="371" t="s">
        <v>742</v>
      </c>
      <c r="E72" s="447">
        <v>11</v>
      </c>
      <c r="F72" s="447">
        <v>6.0500000000000007</v>
      </c>
      <c r="G72" s="244">
        <v>305.40789999999998</v>
      </c>
      <c r="H72" s="244">
        <v>299.52510000000001</v>
      </c>
      <c r="I72" s="447">
        <v>1847.717795</v>
      </c>
      <c r="J72" s="447">
        <v>1812.1268550000002</v>
      </c>
    </row>
    <row r="73" spans="2:10">
      <c r="B73" s="370" t="s">
        <v>743</v>
      </c>
      <c r="C73" s="446" t="s">
        <v>744</v>
      </c>
      <c r="D73" s="371" t="s">
        <v>742</v>
      </c>
      <c r="E73" s="447">
        <v>22</v>
      </c>
      <c r="F73" s="447">
        <v>12.100000000000001</v>
      </c>
      <c r="G73" s="244">
        <v>254.07310000000001</v>
      </c>
      <c r="H73" s="244">
        <v>251.21360000000001</v>
      </c>
      <c r="I73" s="447">
        <v>3074.2845100000004</v>
      </c>
      <c r="J73" s="447">
        <v>3039.6845600000006</v>
      </c>
    </row>
    <row r="74" spans="2:10">
      <c r="B74" s="370" t="s">
        <v>745</v>
      </c>
      <c r="C74" s="446" t="s">
        <v>451</v>
      </c>
      <c r="D74" s="371" t="s">
        <v>742</v>
      </c>
      <c r="E74" s="447">
        <v>11</v>
      </c>
      <c r="F74" s="447">
        <v>6.0500000000000007</v>
      </c>
      <c r="G74" s="244">
        <v>282.18419999999998</v>
      </c>
      <c r="H74" s="244">
        <v>278.84629999999999</v>
      </c>
      <c r="I74" s="447">
        <v>1707.21441</v>
      </c>
      <c r="J74" s="447">
        <v>1687.020115</v>
      </c>
    </row>
    <row r="75" spans="2:10" ht="13.5" thickBot="1">
      <c r="B75" s="1137"/>
      <c r="C75" s="1137"/>
      <c r="D75" s="1137"/>
      <c r="E75" s="1137"/>
      <c r="F75" s="1137"/>
      <c r="G75" s="1137" t="s">
        <v>436</v>
      </c>
      <c r="H75" s="454" t="s">
        <v>736</v>
      </c>
      <c r="I75" s="448">
        <v>6629.2167150000005</v>
      </c>
      <c r="J75" s="448">
        <v>6538.8315300000013</v>
      </c>
    </row>
    <row r="76" spans="2:10">
      <c r="B76" s="978" t="s">
        <v>746</v>
      </c>
      <c r="C76" s="978"/>
      <c r="D76" s="978"/>
      <c r="E76" s="978"/>
      <c r="F76" s="978"/>
      <c r="G76" s="978"/>
      <c r="H76" s="455"/>
      <c r="I76" s="456">
        <v>8247.2645860000011</v>
      </c>
      <c r="J76" s="456">
        <v>7999.6562690000019</v>
      </c>
    </row>
    <row r="78" spans="2:10" ht="15.75">
      <c r="F78" s="979" t="s">
        <v>747</v>
      </c>
      <c r="G78" s="979"/>
      <c r="H78" s="979"/>
    </row>
    <row r="79" spans="2:10" ht="15.75">
      <c r="F79" s="457" t="s">
        <v>748</v>
      </c>
      <c r="G79" s="669" t="s">
        <v>749</v>
      </c>
      <c r="H79" s="460" t="s">
        <v>750</v>
      </c>
    </row>
    <row r="80" spans="2:10" ht="15">
      <c r="F80" s="458">
        <v>1060.30112476</v>
      </c>
      <c r="G80" s="459">
        <v>1919.27</v>
      </c>
      <c r="H80" s="459">
        <v>0.55000000000000004</v>
      </c>
    </row>
    <row r="82" spans="2:8" ht="13.5" thickBot="1"/>
    <row r="83" spans="2:8" ht="13.9" customHeight="1">
      <c r="B83" s="1132" t="s">
        <v>1099</v>
      </c>
      <c r="C83" s="1132"/>
      <c r="D83" s="1132"/>
      <c r="E83" s="1132"/>
      <c r="F83" s="1132"/>
      <c r="G83" s="1132"/>
      <c r="H83" s="1132"/>
    </row>
    <row r="84" spans="2:8" ht="13.15" customHeight="1">
      <c r="B84" s="1130" t="s">
        <v>155</v>
      </c>
      <c r="C84" s="1128" t="s">
        <v>1</v>
      </c>
      <c r="D84" s="1126" t="s">
        <v>200</v>
      </c>
      <c r="E84" s="1125" t="s">
        <v>1100</v>
      </c>
      <c r="F84" s="975"/>
      <c r="G84" s="976" t="s">
        <v>1101</v>
      </c>
      <c r="H84" s="1124"/>
    </row>
    <row r="85" spans="2:8">
      <c r="B85" s="1131"/>
      <c r="C85" s="1129"/>
      <c r="D85" s="1127"/>
      <c r="E85" s="670" t="s">
        <v>958</v>
      </c>
      <c r="F85" s="670" t="s">
        <v>1102</v>
      </c>
      <c r="G85" s="525" t="s">
        <v>152</v>
      </c>
      <c r="H85" s="525" t="s">
        <v>153</v>
      </c>
    </row>
    <row r="86" spans="2:8">
      <c r="B86" s="973" t="s">
        <v>1103</v>
      </c>
      <c r="C86" s="973"/>
      <c r="D86" s="973"/>
      <c r="E86" s="973"/>
      <c r="F86" s="973"/>
      <c r="G86" s="973"/>
      <c r="H86" s="973"/>
    </row>
    <row r="87" spans="2:8">
      <c r="B87" s="974" t="s">
        <v>731</v>
      </c>
      <c r="C87" s="974"/>
      <c r="D87" s="974"/>
      <c r="E87" s="974"/>
      <c r="F87" s="974"/>
      <c r="G87" s="974"/>
      <c r="H87" s="974"/>
    </row>
    <row r="88" spans="2:8">
      <c r="B88" s="526" t="s">
        <v>1104</v>
      </c>
      <c r="C88" s="527" t="s">
        <v>1105</v>
      </c>
      <c r="D88" s="528" t="s">
        <v>204</v>
      </c>
      <c r="E88" s="529">
        <v>1</v>
      </c>
      <c r="F88" s="530">
        <v>1</v>
      </c>
      <c r="G88" s="244">
        <v>7314.6266999999998</v>
      </c>
      <c r="H88" s="244">
        <v>6511.1828999999998</v>
      </c>
    </row>
    <row r="89" spans="2:8">
      <c r="B89" s="1134"/>
      <c r="C89" s="1134"/>
      <c r="D89" s="1134"/>
      <c r="E89" s="1134"/>
      <c r="F89" s="1134"/>
      <c r="G89" s="1134"/>
      <c r="H89" s="1134"/>
    </row>
    <row r="90" spans="2:8">
      <c r="B90" s="1133" t="s">
        <v>1106</v>
      </c>
      <c r="C90" s="1133"/>
      <c r="D90" s="1133"/>
      <c r="E90" s="1133"/>
      <c r="F90" s="1133"/>
      <c r="G90" s="531">
        <v>7314.6266999999998</v>
      </c>
      <c r="H90" s="531">
        <v>6511.1828999999998</v>
      </c>
    </row>
  </sheetData>
  <mergeCells count="75">
    <mergeCell ref="A26:I26"/>
    <mergeCell ref="A18:I18"/>
    <mergeCell ref="A21:M21"/>
    <mergeCell ref="A22:A23"/>
    <mergeCell ref="B22:B23"/>
    <mergeCell ref="C22:C23"/>
    <mergeCell ref="D22:D23"/>
    <mergeCell ref="E22:E23"/>
    <mergeCell ref="F22:J22"/>
    <mergeCell ref="K22:M22"/>
    <mergeCell ref="E16:E17"/>
    <mergeCell ref="E9:E10"/>
    <mergeCell ref="F9:J9"/>
    <mergeCell ref="K9:M9"/>
    <mergeCell ref="A13:I13"/>
    <mergeCell ref="A15:M15"/>
    <mergeCell ref="F16:G16"/>
    <mergeCell ref="H16:I16"/>
    <mergeCell ref="A16:A17"/>
    <mergeCell ref="B16:B17"/>
    <mergeCell ref="C16:C17"/>
    <mergeCell ref="D16:D17"/>
    <mergeCell ref="A32:I32"/>
    <mergeCell ref="A1:M1"/>
    <mergeCell ref="A2:M2"/>
    <mergeCell ref="A3:A4"/>
    <mergeCell ref="B3:B4"/>
    <mergeCell ref="C3:C4"/>
    <mergeCell ref="D3:D4"/>
    <mergeCell ref="E3:E4"/>
    <mergeCell ref="F3:G3"/>
    <mergeCell ref="H3:I3"/>
    <mergeCell ref="A5:I5"/>
    <mergeCell ref="A8:M8"/>
    <mergeCell ref="A9:A10"/>
    <mergeCell ref="B9:B10"/>
    <mergeCell ref="C9:C10"/>
    <mergeCell ref="D9:D10"/>
    <mergeCell ref="A35:I35"/>
    <mergeCell ref="A33:A34"/>
    <mergeCell ref="B33:B34"/>
    <mergeCell ref="C33:C34"/>
    <mergeCell ref="D33:D34"/>
    <mergeCell ref="E33:E34"/>
    <mergeCell ref="F33:G33"/>
    <mergeCell ref="H33:I33"/>
    <mergeCell ref="B59:J59"/>
    <mergeCell ref="B60:B61"/>
    <mergeCell ref="C60:C61"/>
    <mergeCell ref="D60:D61"/>
    <mergeCell ref="E60:E61"/>
    <mergeCell ref="F60:F61"/>
    <mergeCell ref="G60:H60"/>
    <mergeCell ref="I60:J60"/>
    <mergeCell ref="I69:J69"/>
    <mergeCell ref="B75:G75"/>
    <mergeCell ref="B76:G76"/>
    <mergeCell ref="F78:H78"/>
    <mergeCell ref="B67:G67"/>
    <mergeCell ref="B69:B70"/>
    <mergeCell ref="C69:C70"/>
    <mergeCell ref="D69:D70"/>
    <mergeCell ref="E69:E70"/>
    <mergeCell ref="F69:F70"/>
    <mergeCell ref="G69:H69"/>
    <mergeCell ref="B86:H86"/>
    <mergeCell ref="B87:H87"/>
    <mergeCell ref="B89:H89"/>
    <mergeCell ref="B90:F90"/>
    <mergeCell ref="B83:H83"/>
    <mergeCell ref="B84:B85"/>
    <mergeCell ref="C84:C85"/>
    <mergeCell ref="D84:D85"/>
    <mergeCell ref="E84:F84"/>
    <mergeCell ref="G84:H8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fitToHeight="2" orientation="landscape" r:id="rId1"/>
  <colBreaks count="1" manualBreakCount="1">
    <brk id="13" max="1048575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93"/>
  <sheetViews>
    <sheetView showGridLines="0" view="pageBreakPreview" topLeftCell="A871" zoomScaleNormal="100" zoomScaleSheetLayoutView="100" workbookViewId="0">
      <selection activeCell="A871" sqref="A1:XFD1048576"/>
    </sheetView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3" customWidth="1"/>
    <col min="5" max="11" width="6.140625" customWidth="1"/>
    <col min="12" max="12" width="12.42578125" customWidth="1"/>
  </cols>
  <sheetData>
    <row r="1" spans="1:12" ht="19.899999999999999" customHeight="1">
      <c r="A1" s="1166" t="s">
        <v>1199</v>
      </c>
      <c r="B1" s="1167"/>
      <c r="C1" s="1167"/>
      <c r="D1" s="1167"/>
      <c r="E1" s="1167"/>
      <c r="F1" s="1167"/>
      <c r="G1" s="1167"/>
      <c r="H1" s="1167"/>
      <c r="I1" s="1167"/>
      <c r="J1" s="1167"/>
      <c r="K1" s="1167"/>
      <c r="L1" s="1168"/>
    </row>
    <row r="2" spans="1:12" ht="13.15" customHeight="1">
      <c r="A2" s="990" t="s">
        <v>970</v>
      </c>
      <c r="B2" s="1161"/>
      <c r="C2" s="1162"/>
      <c r="D2" s="1157" t="s">
        <v>4</v>
      </c>
      <c r="E2" s="1158"/>
      <c r="F2" s="1154" t="s">
        <v>971</v>
      </c>
      <c r="G2" s="1156"/>
      <c r="H2" s="1154" t="s">
        <v>972</v>
      </c>
      <c r="I2" s="1155"/>
      <c r="J2" s="1155"/>
      <c r="K2" s="1156"/>
      <c r="L2" s="1152" t="s">
        <v>973</v>
      </c>
    </row>
    <row r="3" spans="1:12" ht="12" customHeight="1">
      <c r="A3" s="1163"/>
      <c r="B3" s="1164"/>
      <c r="C3" s="1165"/>
      <c r="D3" s="1159"/>
      <c r="E3" s="1160"/>
      <c r="F3" s="671" t="s">
        <v>974</v>
      </c>
      <c r="G3" s="671" t="s">
        <v>975</v>
      </c>
      <c r="H3" s="1150" t="s">
        <v>974</v>
      </c>
      <c r="I3" s="1151"/>
      <c r="J3" s="1150" t="s">
        <v>975</v>
      </c>
      <c r="K3" s="1151"/>
      <c r="L3" s="1153"/>
    </row>
    <row r="4" spans="1:12" ht="15" customHeight="1">
      <c r="A4" s="517" t="s">
        <v>181</v>
      </c>
      <c r="B4" s="992" t="s">
        <v>751</v>
      </c>
      <c r="C4" s="1149"/>
      <c r="D4" s="1175">
        <v>1</v>
      </c>
      <c r="E4" s="1176"/>
      <c r="F4" s="518">
        <v>0.3</v>
      </c>
      <c r="G4" s="518">
        <v>0.7</v>
      </c>
      <c r="H4" s="1144">
        <v>147.9111</v>
      </c>
      <c r="I4" s="1145"/>
      <c r="J4" s="1144">
        <v>58.963299999999997</v>
      </c>
      <c r="K4" s="1145"/>
      <c r="L4" s="676">
        <v>85.647599999999997</v>
      </c>
    </row>
    <row r="5" spans="1:12" ht="15" customHeight="1">
      <c r="A5" s="516"/>
      <c r="B5" s="516"/>
      <c r="C5" s="516"/>
      <c r="D5" s="516"/>
      <c r="E5" s="516"/>
      <c r="F5" s="516"/>
      <c r="G5" s="516"/>
      <c r="H5" s="1172" t="s">
        <v>976</v>
      </c>
      <c r="I5" s="1173"/>
      <c r="J5" s="1173"/>
      <c r="K5" s="1174"/>
      <c r="L5" s="598">
        <v>85.647599999999997</v>
      </c>
    </row>
    <row r="6" spans="1:12" ht="19.899999999999999" customHeight="1">
      <c r="A6" s="1169" t="s">
        <v>349</v>
      </c>
      <c r="B6" s="1170"/>
      <c r="C6" s="1170"/>
      <c r="D6" s="1170"/>
      <c r="E6" s="1170"/>
      <c r="F6" s="1171"/>
      <c r="G6" s="675" t="s">
        <v>126</v>
      </c>
      <c r="H6" s="1154" t="s">
        <v>977</v>
      </c>
      <c r="I6" s="1156"/>
      <c r="J6" s="1154" t="s">
        <v>978</v>
      </c>
      <c r="K6" s="1156"/>
      <c r="L6" s="675" t="s">
        <v>973</v>
      </c>
    </row>
    <row r="7" spans="1:12" ht="15" customHeight="1">
      <c r="A7" s="517" t="s">
        <v>197</v>
      </c>
      <c r="B7" s="992" t="s">
        <v>198</v>
      </c>
      <c r="C7" s="1148"/>
      <c r="D7" s="1148"/>
      <c r="E7" s="1148"/>
      <c r="F7" s="1149"/>
      <c r="G7" s="517" t="s">
        <v>184</v>
      </c>
      <c r="H7" s="1175">
        <v>1</v>
      </c>
      <c r="I7" s="1176"/>
      <c r="J7" s="1177">
        <v>27.873200000000001</v>
      </c>
      <c r="K7" s="1178"/>
      <c r="L7" s="677">
        <v>27.873200000000001</v>
      </c>
    </row>
    <row r="8" spans="1:12" ht="15" customHeight="1">
      <c r="A8" s="517" t="s">
        <v>195</v>
      </c>
      <c r="B8" s="992" t="s">
        <v>196</v>
      </c>
      <c r="C8" s="1148"/>
      <c r="D8" s="1148"/>
      <c r="E8" s="1148"/>
      <c r="F8" s="1149"/>
      <c r="G8" s="517" t="s">
        <v>184</v>
      </c>
      <c r="H8" s="1175">
        <v>2</v>
      </c>
      <c r="I8" s="1176"/>
      <c r="J8" s="1177">
        <v>21.519200000000001</v>
      </c>
      <c r="K8" s="1178"/>
      <c r="L8" s="677">
        <v>43.038400000000003</v>
      </c>
    </row>
    <row r="9" spans="1:12" ht="15" customHeight="1">
      <c r="A9" s="516"/>
      <c r="B9" s="516"/>
      <c r="C9" s="516"/>
      <c r="D9" s="516"/>
      <c r="E9" s="516"/>
      <c r="F9" s="516"/>
      <c r="G9" s="516"/>
      <c r="H9" s="1172" t="s">
        <v>979</v>
      </c>
      <c r="I9" s="1173"/>
      <c r="J9" s="1173"/>
      <c r="K9" s="1174"/>
      <c r="L9" s="519">
        <v>70.911600000000007</v>
      </c>
    </row>
    <row r="10" spans="1:12" ht="15" customHeight="1">
      <c r="A10" s="516"/>
      <c r="B10" s="516"/>
      <c r="C10" s="516"/>
      <c r="D10" s="516"/>
      <c r="E10" s="516"/>
      <c r="F10" s="516"/>
      <c r="G10" s="516"/>
      <c r="H10" s="1179" t="s">
        <v>980</v>
      </c>
      <c r="I10" s="1180"/>
      <c r="J10" s="1180"/>
      <c r="K10" s="1181"/>
      <c r="L10" s="676">
        <v>156.5592</v>
      </c>
    </row>
    <row r="11" spans="1:12" ht="15" customHeight="1">
      <c r="A11" s="516"/>
      <c r="B11" s="516"/>
      <c r="C11" s="516"/>
      <c r="D11" s="516"/>
      <c r="E11" s="516"/>
      <c r="F11" s="516"/>
      <c r="G11" s="516"/>
      <c r="H11" s="1179" t="s">
        <v>981</v>
      </c>
      <c r="I11" s="1180"/>
      <c r="J11" s="1180"/>
      <c r="K11" s="1181"/>
      <c r="L11" s="520">
        <v>3</v>
      </c>
    </row>
    <row r="12" spans="1:12" ht="15" customHeight="1">
      <c r="A12" s="516"/>
      <c r="B12" s="516"/>
      <c r="C12" s="516"/>
      <c r="D12" s="516"/>
      <c r="E12" s="516"/>
      <c r="F12" s="516"/>
      <c r="G12" s="516"/>
      <c r="H12" s="1179" t="s">
        <v>982</v>
      </c>
      <c r="I12" s="1180"/>
      <c r="J12" s="1180"/>
      <c r="K12" s="1181"/>
      <c r="L12" s="676">
        <v>52.19</v>
      </c>
    </row>
    <row r="13" spans="1:12" ht="19.899999999999999" customHeight="1">
      <c r="A13" s="1169" t="s">
        <v>983</v>
      </c>
      <c r="B13" s="1170"/>
      <c r="C13" s="1170"/>
      <c r="D13" s="1170"/>
      <c r="E13" s="1170"/>
      <c r="F13" s="1171"/>
      <c r="G13" s="675" t="s">
        <v>126</v>
      </c>
      <c r="H13" s="1154" t="s">
        <v>977</v>
      </c>
      <c r="I13" s="1156"/>
      <c r="J13" s="1154" t="s">
        <v>984</v>
      </c>
      <c r="K13" s="1156"/>
      <c r="L13" s="675" t="s">
        <v>985</v>
      </c>
    </row>
    <row r="14" spans="1:12" ht="15" customHeight="1">
      <c r="A14" s="517" t="s">
        <v>986</v>
      </c>
      <c r="B14" s="992" t="s">
        <v>987</v>
      </c>
      <c r="C14" s="1148"/>
      <c r="D14" s="1148"/>
      <c r="E14" s="1148"/>
      <c r="F14" s="1149"/>
      <c r="G14" s="517" t="s">
        <v>31</v>
      </c>
      <c r="H14" s="1146">
        <v>1</v>
      </c>
      <c r="I14" s="1147"/>
      <c r="J14" s="1144">
        <v>416.38</v>
      </c>
      <c r="K14" s="1145"/>
      <c r="L14" s="676">
        <v>416.38</v>
      </c>
    </row>
    <row r="15" spans="1:12" ht="15" customHeight="1">
      <c r="A15" s="516"/>
      <c r="B15" s="516"/>
      <c r="C15" s="516"/>
      <c r="D15" s="516"/>
      <c r="E15" s="516"/>
      <c r="F15" s="516"/>
      <c r="G15" s="516"/>
      <c r="H15" s="1172" t="s">
        <v>988</v>
      </c>
      <c r="I15" s="1173"/>
      <c r="J15" s="1173"/>
      <c r="K15" s="1174"/>
      <c r="L15" s="598">
        <v>416.38</v>
      </c>
    </row>
    <row r="16" spans="1:12" ht="15" customHeight="1">
      <c r="A16" s="516"/>
      <c r="B16" s="516"/>
      <c r="C16" s="516"/>
      <c r="D16" s="516"/>
      <c r="E16" s="516"/>
      <c r="F16" s="516"/>
      <c r="G16" s="516"/>
      <c r="H16" s="1179" t="s">
        <v>989</v>
      </c>
      <c r="I16" s="1180"/>
      <c r="J16" s="1180"/>
      <c r="K16" s="1181"/>
      <c r="L16" s="676">
        <v>468.57</v>
      </c>
    </row>
    <row r="17" spans="1:12" ht="15" customHeight="1">
      <c r="A17" s="516"/>
      <c r="B17" s="516"/>
      <c r="C17" s="516"/>
      <c r="D17" s="516"/>
      <c r="E17" s="516"/>
      <c r="F17" s="516"/>
      <c r="G17" s="516"/>
      <c r="H17" s="1179" t="s">
        <v>990</v>
      </c>
      <c r="I17" s="1180"/>
      <c r="J17" s="1180"/>
      <c r="K17" s="1181"/>
      <c r="L17" s="599">
        <v>468.57</v>
      </c>
    </row>
    <row r="18" spans="1:12" ht="10.15" customHeight="1">
      <c r="A18" s="516"/>
      <c r="B18" s="516"/>
      <c r="C18" s="516"/>
      <c r="D18" s="516"/>
      <c r="E18" s="1182"/>
      <c r="F18" s="1182"/>
      <c r="G18" s="1182"/>
      <c r="H18" s="516"/>
      <c r="I18" s="516"/>
      <c r="J18" s="516"/>
      <c r="K18" s="516"/>
      <c r="L18" s="516"/>
    </row>
    <row r="19" spans="1:12" ht="19.899999999999999" customHeight="1">
      <c r="A19" s="1166" t="s">
        <v>1200</v>
      </c>
      <c r="B19" s="1167"/>
      <c r="C19" s="1167"/>
      <c r="D19" s="1167"/>
      <c r="E19" s="1167"/>
      <c r="F19" s="1167"/>
      <c r="G19" s="1167"/>
      <c r="H19" s="1167"/>
      <c r="I19" s="1167"/>
      <c r="J19" s="1167"/>
      <c r="K19" s="1167"/>
      <c r="L19" s="1168"/>
    </row>
    <row r="20" spans="1:12" ht="13.15" customHeight="1">
      <c r="A20" s="990" t="s">
        <v>970</v>
      </c>
      <c r="B20" s="1161"/>
      <c r="C20" s="1162"/>
      <c r="D20" s="1157" t="s">
        <v>4</v>
      </c>
      <c r="E20" s="1158"/>
      <c r="F20" s="1154" t="s">
        <v>971</v>
      </c>
      <c r="G20" s="1156"/>
      <c r="H20" s="1154" t="s">
        <v>972</v>
      </c>
      <c r="I20" s="1155"/>
      <c r="J20" s="1155"/>
      <c r="K20" s="1156"/>
      <c r="L20" s="1152" t="s">
        <v>973</v>
      </c>
    </row>
    <row r="21" spans="1:12" ht="12" customHeight="1">
      <c r="A21" s="1163"/>
      <c r="B21" s="1164"/>
      <c r="C21" s="1165"/>
      <c r="D21" s="1159"/>
      <c r="E21" s="1160"/>
      <c r="F21" s="671" t="s">
        <v>974</v>
      </c>
      <c r="G21" s="671" t="s">
        <v>975</v>
      </c>
      <c r="H21" s="1150" t="s">
        <v>974</v>
      </c>
      <c r="I21" s="1151"/>
      <c r="J21" s="1150" t="s">
        <v>975</v>
      </c>
      <c r="K21" s="1151"/>
      <c r="L21" s="1153"/>
    </row>
    <row r="22" spans="1:12" ht="15" customHeight="1">
      <c r="A22" s="517" t="s">
        <v>181</v>
      </c>
      <c r="B22" s="992" t="s">
        <v>751</v>
      </c>
      <c r="C22" s="1149"/>
      <c r="D22" s="1175">
        <v>1</v>
      </c>
      <c r="E22" s="1176"/>
      <c r="F22" s="518">
        <v>0.3</v>
      </c>
      <c r="G22" s="518">
        <v>0.7</v>
      </c>
      <c r="H22" s="1144">
        <v>147.9111</v>
      </c>
      <c r="I22" s="1145"/>
      <c r="J22" s="1144">
        <v>58.963299999999997</v>
      </c>
      <c r="K22" s="1145"/>
      <c r="L22" s="676">
        <v>85.647599999999997</v>
      </c>
    </row>
    <row r="23" spans="1:12" ht="15" customHeight="1">
      <c r="A23" s="516"/>
      <c r="B23" s="516"/>
      <c r="C23" s="516"/>
      <c r="D23" s="516"/>
      <c r="E23" s="516"/>
      <c r="F23" s="516"/>
      <c r="G23" s="516"/>
      <c r="H23" s="1172" t="s">
        <v>976</v>
      </c>
      <c r="I23" s="1173"/>
      <c r="J23" s="1173"/>
      <c r="K23" s="1174"/>
      <c r="L23" s="598">
        <v>85.647599999999997</v>
      </c>
    </row>
    <row r="24" spans="1:12" ht="19.899999999999999" customHeight="1">
      <c r="A24" s="1169" t="s">
        <v>349</v>
      </c>
      <c r="B24" s="1170"/>
      <c r="C24" s="1170"/>
      <c r="D24" s="1170"/>
      <c r="E24" s="1170"/>
      <c r="F24" s="1171"/>
      <c r="G24" s="675" t="s">
        <v>126</v>
      </c>
      <c r="H24" s="1154" t="s">
        <v>977</v>
      </c>
      <c r="I24" s="1156"/>
      <c r="J24" s="1154" t="s">
        <v>978</v>
      </c>
      <c r="K24" s="1156"/>
      <c r="L24" s="675" t="s">
        <v>973</v>
      </c>
    </row>
    <row r="25" spans="1:12" ht="15" customHeight="1">
      <c r="A25" s="517" t="s">
        <v>187</v>
      </c>
      <c r="B25" s="992" t="s">
        <v>188</v>
      </c>
      <c r="C25" s="1148"/>
      <c r="D25" s="1148"/>
      <c r="E25" s="1148"/>
      <c r="F25" s="1149"/>
      <c r="G25" s="517" t="s">
        <v>184</v>
      </c>
      <c r="H25" s="1175">
        <v>1</v>
      </c>
      <c r="I25" s="1176"/>
      <c r="J25" s="1177">
        <v>28.736599999999999</v>
      </c>
      <c r="K25" s="1178"/>
      <c r="L25" s="677">
        <v>28.736599999999999</v>
      </c>
    </row>
    <row r="26" spans="1:12" ht="15" customHeight="1">
      <c r="A26" s="517" t="s">
        <v>191</v>
      </c>
      <c r="B26" s="992" t="s">
        <v>192</v>
      </c>
      <c r="C26" s="1148"/>
      <c r="D26" s="1148"/>
      <c r="E26" s="1148"/>
      <c r="F26" s="1149"/>
      <c r="G26" s="517" t="s">
        <v>184</v>
      </c>
      <c r="H26" s="1175">
        <v>0.5</v>
      </c>
      <c r="I26" s="1176"/>
      <c r="J26" s="1177">
        <v>28.840399999999999</v>
      </c>
      <c r="K26" s="1178"/>
      <c r="L26" s="677">
        <v>14.420199999999999</v>
      </c>
    </row>
    <row r="27" spans="1:12" ht="15" customHeight="1">
      <c r="A27" s="517" t="s">
        <v>195</v>
      </c>
      <c r="B27" s="992" t="s">
        <v>196</v>
      </c>
      <c r="C27" s="1148"/>
      <c r="D27" s="1148"/>
      <c r="E27" s="1148"/>
      <c r="F27" s="1149"/>
      <c r="G27" s="517" t="s">
        <v>184</v>
      </c>
      <c r="H27" s="1175">
        <v>1</v>
      </c>
      <c r="I27" s="1176"/>
      <c r="J27" s="1177">
        <v>21.519200000000001</v>
      </c>
      <c r="K27" s="1178"/>
      <c r="L27" s="677">
        <v>21.519200000000001</v>
      </c>
    </row>
    <row r="28" spans="1:12" ht="15" customHeight="1">
      <c r="A28" s="516"/>
      <c r="B28" s="516"/>
      <c r="C28" s="516"/>
      <c r="D28" s="516"/>
      <c r="E28" s="516"/>
      <c r="F28" s="516"/>
      <c r="G28" s="516"/>
      <c r="H28" s="1172" t="s">
        <v>979</v>
      </c>
      <c r="I28" s="1173"/>
      <c r="J28" s="1173"/>
      <c r="K28" s="1174"/>
      <c r="L28" s="519">
        <v>64.676000000000002</v>
      </c>
    </row>
    <row r="29" spans="1:12" ht="15" customHeight="1">
      <c r="A29" s="516"/>
      <c r="B29" s="516"/>
      <c r="C29" s="516"/>
      <c r="D29" s="516"/>
      <c r="E29" s="516"/>
      <c r="F29" s="516"/>
      <c r="G29" s="516"/>
      <c r="H29" s="1179" t="s">
        <v>980</v>
      </c>
      <c r="I29" s="1180"/>
      <c r="J29" s="1180"/>
      <c r="K29" s="1181"/>
      <c r="L29" s="676">
        <v>150.3236</v>
      </c>
    </row>
    <row r="30" spans="1:12" ht="15" customHeight="1">
      <c r="A30" s="516"/>
      <c r="B30" s="516"/>
      <c r="C30" s="516"/>
      <c r="D30" s="516"/>
      <c r="E30" s="516"/>
      <c r="F30" s="516"/>
      <c r="G30" s="516"/>
      <c r="H30" s="1179" t="s">
        <v>981</v>
      </c>
      <c r="I30" s="1180"/>
      <c r="J30" s="1180"/>
      <c r="K30" s="1181"/>
      <c r="L30" s="520">
        <v>4</v>
      </c>
    </row>
    <row r="31" spans="1:12" ht="15" customHeight="1">
      <c r="A31" s="516"/>
      <c r="B31" s="516"/>
      <c r="C31" s="516"/>
      <c r="D31" s="516"/>
      <c r="E31" s="516"/>
      <c r="F31" s="516"/>
      <c r="G31" s="516"/>
      <c r="H31" s="1179" t="s">
        <v>982</v>
      </c>
      <c r="I31" s="1180"/>
      <c r="J31" s="1180"/>
      <c r="K31" s="1181"/>
      <c r="L31" s="676">
        <v>37.58</v>
      </c>
    </row>
    <row r="32" spans="1:12" ht="19.899999999999999" customHeight="1">
      <c r="A32" s="1169" t="s">
        <v>752</v>
      </c>
      <c r="B32" s="1170"/>
      <c r="C32" s="1170"/>
      <c r="D32" s="1170"/>
      <c r="E32" s="1170"/>
      <c r="F32" s="1171"/>
      <c r="G32" s="675" t="s">
        <v>126</v>
      </c>
      <c r="H32" s="1154" t="s">
        <v>977</v>
      </c>
      <c r="I32" s="1156"/>
      <c r="J32" s="1154" t="s">
        <v>991</v>
      </c>
      <c r="K32" s="1156"/>
      <c r="L32" s="675" t="s">
        <v>985</v>
      </c>
    </row>
    <row r="33" spans="1:12" ht="16.149999999999999" customHeight="1">
      <c r="A33" s="517" t="s">
        <v>32</v>
      </c>
      <c r="B33" s="992" t="s">
        <v>33</v>
      </c>
      <c r="C33" s="1148"/>
      <c r="D33" s="1148"/>
      <c r="E33" s="1148"/>
      <c r="F33" s="1149"/>
      <c r="G33" s="517" t="s">
        <v>9</v>
      </c>
      <c r="H33" s="1175">
        <v>0.69699999999999995</v>
      </c>
      <c r="I33" s="1176"/>
      <c r="J33" s="1144">
        <v>28.872599999999998</v>
      </c>
      <c r="K33" s="1145"/>
      <c r="L33" s="676">
        <v>20.124199999999998</v>
      </c>
    </row>
    <row r="34" spans="1:12" ht="15" customHeight="1">
      <c r="A34" s="517" t="s">
        <v>45</v>
      </c>
      <c r="B34" s="992" t="s">
        <v>46</v>
      </c>
      <c r="C34" s="1148"/>
      <c r="D34" s="1148"/>
      <c r="E34" s="1148"/>
      <c r="F34" s="1149"/>
      <c r="G34" s="517" t="s">
        <v>20</v>
      </c>
      <c r="H34" s="1175">
        <v>3</v>
      </c>
      <c r="I34" s="1176"/>
      <c r="J34" s="1144">
        <v>15.7972</v>
      </c>
      <c r="K34" s="1145"/>
      <c r="L34" s="676">
        <v>47.391599999999997</v>
      </c>
    </row>
    <row r="35" spans="1:12" ht="15" customHeight="1">
      <c r="A35" s="517" t="s">
        <v>49</v>
      </c>
      <c r="B35" s="992" t="s">
        <v>50</v>
      </c>
      <c r="C35" s="1148"/>
      <c r="D35" s="1148"/>
      <c r="E35" s="1148"/>
      <c r="F35" s="1149"/>
      <c r="G35" s="517" t="s">
        <v>36</v>
      </c>
      <c r="H35" s="1175">
        <v>0.25622</v>
      </c>
      <c r="I35" s="1176"/>
      <c r="J35" s="1144">
        <v>30.711400000000001</v>
      </c>
      <c r="K35" s="1145"/>
      <c r="L35" s="676">
        <v>7.8689</v>
      </c>
    </row>
    <row r="36" spans="1:12" ht="15" customHeight="1">
      <c r="A36" s="516"/>
      <c r="B36" s="516"/>
      <c r="C36" s="516"/>
      <c r="D36" s="516"/>
      <c r="E36" s="516"/>
      <c r="F36" s="516"/>
      <c r="G36" s="516"/>
      <c r="H36" s="1172" t="s">
        <v>992</v>
      </c>
      <c r="I36" s="1173"/>
      <c r="J36" s="1173"/>
      <c r="K36" s="1174"/>
      <c r="L36" s="598">
        <v>75.384699999999995</v>
      </c>
    </row>
    <row r="37" spans="1:12" ht="19.899999999999999" customHeight="1">
      <c r="A37" s="1169" t="s">
        <v>983</v>
      </c>
      <c r="B37" s="1170"/>
      <c r="C37" s="1170"/>
      <c r="D37" s="1170"/>
      <c r="E37" s="1170"/>
      <c r="F37" s="1171"/>
      <c r="G37" s="675" t="s">
        <v>126</v>
      </c>
      <c r="H37" s="1154" t="s">
        <v>977</v>
      </c>
      <c r="I37" s="1156"/>
      <c r="J37" s="1154" t="s">
        <v>984</v>
      </c>
      <c r="K37" s="1156"/>
      <c r="L37" s="675" t="s">
        <v>985</v>
      </c>
    </row>
    <row r="38" spans="1:12" ht="16.149999999999999" customHeight="1">
      <c r="A38" s="517" t="s">
        <v>993</v>
      </c>
      <c r="B38" s="992" t="s">
        <v>994</v>
      </c>
      <c r="C38" s="1148"/>
      <c r="D38" s="1148"/>
      <c r="E38" s="1148"/>
      <c r="F38" s="1149"/>
      <c r="G38" s="517" t="s">
        <v>17</v>
      </c>
      <c r="H38" s="1146">
        <v>3.7499999999999999E-3</v>
      </c>
      <c r="I38" s="1147"/>
      <c r="J38" s="1144">
        <v>973.08</v>
      </c>
      <c r="K38" s="1145"/>
      <c r="L38" s="676">
        <v>3.6490999999999998</v>
      </c>
    </row>
    <row r="39" spans="1:12" ht="15" customHeight="1">
      <c r="A39" s="517" t="s">
        <v>995</v>
      </c>
      <c r="B39" s="992" t="s">
        <v>996</v>
      </c>
      <c r="C39" s="1148"/>
      <c r="D39" s="1148"/>
      <c r="E39" s="1148"/>
      <c r="F39" s="1149"/>
      <c r="G39" s="517" t="s">
        <v>17</v>
      </c>
      <c r="H39" s="1146">
        <v>5.6550000000000003E-2</v>
      </c>
      <c r="I39" s="1147"/>
      <c r="J39" s="1144">
        <v>44.55</v>
      </c>
      <c r="K39" s="1145"/>
      <c r="L39" s="676">
        <v>2.5192999999999999</v>
      </c>
    </row>
    <row r="40" spans="1:12" ht="15" customHeight="1">
      <c r="A40" s="517" t="s">
        <v>997</v>
      </c>
      <c r="B40" s="992" t="s">
        <v>753</v>
      </c>
      <c r="C40" s="1148"/>
      <c r="D40" s="1148"/>
      <c r="E40" s="1148"/>
      <c r="F40" s="1149"/>
      <c r="G40" s="517" t="s">
        <v>17</v>
      </c>
      <c r="H40" s="1146">
        <v>5.28E-2</v>
      </c>
      <c r="I40" s="1147"/>
      <c r="J40" s="1144">
        <v>16.68</v>
      </c>
      <c r="K40" s="1145"/>
      <c r="L40" s="676">
        <v>0.88070000000000004</v>
      </c>
    </row>
    <row r="41" spans="1:12" ht="15" customHeight="1">
      <c r="A41" s="516"/>
      <c r="B41" s="516"/>
      <c r="C41" s="516"/>
      <c r="D41" s="516"/>
      <c r="E41" s="516"/>
      <c r="F41" s="516"/>
      <c r="G41" s="516"/>
      <c r="H41" s="1172" t="s">
        <v>988</v>
      </c>
      <c r="I41" s="1173"/>
      <c r="J41" s="1173"/>
      <c r="K41" s="1174"/>
      <c r="L41" s="598">
        <v>7.0491000000000001</v>
      </c>
    </row>
    <row r="42" spans="1:12" ht="15" customHeight="1">
      <c r="A42" s="1169" t="s">
        <v>998</v>
      </c>
      <c r="B42" s="1170"/>
      <c r="C42" s="1171"/>
      <c r="D42" s="1150" t="s">
        <v>200</v>
      </c>
      <c r="E42" s="1151"/>
      <c r="F42" s="1150" t="s">
        <v>999</v>
      </c>
      <c r="G42" s="1151"/>
      <c r="H42" s="1150" t="s">
        <v>977</v>
      </c>
      <c r="I42" s="1151"/>
      <c r="J42" s="1150" t="s">
        <v>984</v>
      </c>
      <c r="K42" s="1151"/>
      <c r="L42" s="671" t="s">
        <v>985</v>
      </c>
    </row>
    <row r="43" spans="1:12" ht="28.15" customHeight="1">
      <c r="A43" s="673" t="s">
        <v>32</v>
      </c>
      <c r="B43" s="1189" t="s">
        <v>1000</v>
      </c>
      <c r="C43" s="1190"/>
      <c r="D43" s="1187" t="s">
        <v>143</v>
      </c>
      <c r="E43" s="1188"/>
      <c r="F43" s="1187" t="s">
        <v>1001</v>
      </c>
      <c r="G43" s="1188"/>
      <c r="H43" s="1185">
        <v>6.9999999999999999E-4</v>
      </c>
      <c r="I43" s="1186"/>
      <c r="J43" s="1183">
        <v>33.18</v>
      </c>
      <c r="K43" s="1184"/>
      <c r="L43" s="674">
        <v>2.3199999999999998E-2</v>
      </c>
    </row>
    <row r="44" spans="1:12" ht="19.899999999999999" customHeight="1">
      <c r="A44" s="673" t="s">
        <v>45</v>
      </c>
      <c r="B44" s="1189" t="s">
        <v>1002</v>
      </c>
      <c r="C44" s="1190"/>
      <c r="D44" s="1187" t="s">
        <v>143</v>
      </c>
      <c r="E44" s="1188"/>
      <c r="F44" s="1187" t="s">
        <v>1001</v>
      </c>
      <c r="G44" s="1188"/>
      <c r="H44" s="1185">
        <v>1.9199999999999998E-2</v>
      </c>
      <c r="I44" s="1186"/>
      <c r="J44" s="1183">
        <v>33.18</v>
      </c>
      <c r="K44" s="1184"/>
      <c r="L44" s="674">
        <v>0.6371</v>
      </c>
    </row>
    <row r="45" spans="1:12" ht="19.899999999999999" customHeight="1">
      <c r="A45" s="673" t="s">
        <v>49</v>
      </c>
      <c r="B45" s="1189" t="s">
        <v>1003</v>
      </c>
      <c r="C45" s="1190"/>
      <c r="D45" s="1187" t="s">
        <v>143</v>
      </c>
      <c r="E45" s="1188"/>
      <c r="F45" s="1187" t="s">
        <v>1001</v>
      </c>
      <c r="G45" s="1188"/>
      <c r="H45" s="1185">
        <v>3.5E-4</v>
      </c>
      <c r="I45" s="1186"/>
      <c r="J45" s="1183">
        <v>33.18</v>
      </c>
      <c r="K45" s="1184"/>
      <c r="L45" s="674">
        <v>1.1599999999999999E-2</v>
      </c>
    </row>
    <row r="46" spans="1:12" ht="15" customHeight="1">
      <c r="A46" s="516"/>
      <c r="B46" s="516"/>
      <c r="C46" s="516"/>
      <c r="D46" s="516"/>
      <c r="E46" s="516"/>
      <c r="F46" s="516"/>
      <c r="G46" s="516"/>
      <c r="H46" s="1172" t="s">
        <v>1004</v>
      </c>
      <c r="I46" s="1173"/>
      <c r="J46" s="1173"/>
      <c r="K46" s="1174"/>
      <c r="L46" s="676">
        <v>0.67190000000000005</v>
      </c>
    </row>
    <row r="47" spans="1:12" ht="13.15" customHeight="1">
      <c r="A47" s="990" t="s">
        <v>1005</v>
      </c>
      <c r="B47" s="1162"/>
      <c r="C47" s="991" t="s">
        <v>3</v>
      </c>
      <c r="D47" s="1157" t="s">
        <v>127</v>
      </c>
      <c r="E47" s="1158"/>
      <c r="F47" s="1150" t="s">
        <v>566</v>
      </c>
      <c r="G47" s="1151"/>
      <c r="H47" s="1150" t="s">
        <v>567</v>
      </c>
      <c r="I47" s="1151"/>
      <c r="J47" s="1150" t="s">
        <v>119</v>
      </c>
      <c r="K47" s="1151"/>
      <c r="L47" s="991" t="s">
        <v>985</v>
      </c>
    </row>
    <row r="48" spans="1:12" ht="12" customHeight="1">
      <c r="A48" s="1163"/>
      <c r="B48" s="1165"/>
      <c r="C48" s="1191"/>
      <c r="D48" s="1159"/>
      <c r="E48" s="1160"/>
      <c r="F48" s="671" t="s">
        <v>1006</v>
      </c>
      <c r="G48" s="671" t="s">
        <v>265</v>
      </c>
      <c r="H48" s="671" t="s">
        <v>1006</v>
      </c>
      <c r="I48" s="671" t="s">
        <v>265</v>
      </c>
      <c r="J48" s="671" t="s">
        <v>1006</v>
      </c>
      <c r="K48" s="671" t="s">
        <v>265</v>
      </c>
      <c r="L48" s="1191"/>
    </row>
    <row r="49" spans="1:12" ht="36" customHeight="1">
      <c r="A49" s="673" t="s">
        <v>32</v>
      </c>
      <c r="B49" s="672" t="s">
        <v>1000</v>
      </c>
      <c r="C49" s="673" t="s">
        <v>587</v>
      </c>
      <c r="D49" s="1185">
        <v>6.9999999999999999E-4</v>
      </c>
      <c r="E49" s="1186"/>
      <c r="F49" s="521">
        <v>0</v>
      </c>
      <c r="G49" s="600">
        <v>1.1000000000000001</v>
      </c>
      <c r="H49" s="521">
        <v>35.590000000000003</v>
      </c>
      <c r="I49" s="600">
        <v>0.88</v>
      </c>
      <c r="J49" s="521">
        <v>59.8</v>
      </c>
      <c r="K49" s="600">
        <v>0.71</v>
      </c>
      <c r="L49" s="674">
        <v>5.16E-2</v>
      </c>
    </row>
    <row r="50" spans="1:12" ht="28.15" customHeight="1">
      <c r="A50" s="673" t="s">
        <v>45</v>
      </c>
      <c r="B50" s="672" t="s">
        <v>1002</v>
      </c>
      <c r="C50" s="673" t="s">
        <v>587</v>
      </c>
      <c r="D50" s="1185">
        <v>1.9199999999999998E-2</v>
      </c>
      <c r="E50" s="1186"/>
      <c r="F50" s="521">
        <v>0</v>
      </c>
      <c r="G50" s="600">
        <v>1.1000000000000001</v>
      </c>
      <c r="H50" s="521">
        <v>35.590000000000003</v>
      </c>
      <c r="I50" s="600">
        <v>0.88</v>
      </c>
      <c r="J50" s="521">
        <v>59.8</v>
      </c>
      <c r="K50" s="600">
        <v>0.71</v>
      </c>
      <c r="L50" s="674">
        <v>1.4165000000000001</v>
      </c>
    </row>
    <row r="51" spans="1:12" ht="19.899999999999999" customHeight="1">
      <c r="A51" s="673" t="s">
        <v>49</v>
      </c>
      <c r="B51" s="672" t="s">
        <v>1003</v>
      </c>
      <c r="C51" s="673" t="s">
        <v>587</v>
      </c>
      <c r="D51" s="1185">
        <v>3.5E-4</v>
      </c>
      <c r="E51" s="1186"/>
      <c r="F51" s="521">
        <v>0</v>
      </c>
      <c r="G51" s="600">
        <v>1.1000000000000001</v>
      </c>
      <c r="H51" s="521">
        <v>35.590000000000003</v>
      </c>
      <c r="I51" s="600">
        <v>0.88</v>
      </c>
      <c r="J51" s="521">
        <v>59.8</v>
      </c>
      <c r="K51" s="600">
        <v>0.71</v>
      </c>
      <c r="L51" s="674">
        <v>2.58E-2</v>
      </c>
    </row>
    <row r="52" spans="1:12" ht="15" customHeight="1">
      <c r="A52" s="516"/>
      <c r="B52" s="516"/>
      <c r="C52" s="516"/>
      <c r="D52" s="516"/>
      <c r="E52" s="516"/>
      <c r="F52" s="516"/>
      <c r="G52" s="516"/>
      <c r="H52" s="1172" t="s">
        <v>1007</v>
      </c>
      <c r="I52" s="1173"/>
      <c r="J52" s="1173"/>
      <c r="K52" s="1174"/>
      <c r="L52" s="676">
        <v>1.4939</v>
      </c>
    </row>
    <row r="53" spans="1:12" ht="15" customHeight="1">
      <c r="A53" s="516"/>
      <c r="B53" s="516"/>
      <c r="C53" s="516"/>
      <c r="D53" s="516"/>
      <c r="E53" s="516"/>
      <c r="F53" s="516"/>
      <c r="G53" s="516"/>
      <c r="H53" s="1179" t="s">
        <v>989</v>
      </c>
      <c r="I53" s="1180"/>
      <c r="J53" s="1180"/>
      <c r="K53" s="1181"/>
      <c r="L53" s="676">
        <v>122.17959999999999</v>
      </c>
    </row>
    <row r="54" spans="1:12" ht="15" customHeight="1">
      <c r="A54" s="516"/>
      <c r="B54" s="516"/>
      <c r="C54" s="516"/>
      <c r="D54" s="516"/>
      <c r="E54" s="516"/>
      <c r="F54" s="516"/>
      <c r="G54" s="516"/>
      <c r="H54" s="1179" t="s">
        <v>990</v>
      </c>
      <c r="I54" s="1180"/>
      <c r="J54" s="1180"/>
      <c r="K54" s="1181"/>
      <c r="L54" s="599">
        <v>122.18</v>
      </c>
    </row>
    <row r="55" spans="1:12" ht="10.15" customHeight="1">
      <c r="A55" s="516"/>
      <c r="B55" s="516"/>
      <c r="C55" s="516"/>
      <c r="D55" s="516"/>
      <c r="E55" s="993"/>
      <c r="F55" s="993"/>
      <c r="G55" s="993"/>
      <c r="H55" s="516"/>
      <c r="I55" s="516"/>
      <c r="J55" s="516"/>
      <c r="K55" s="516"/>
      <c r="L55" s="516"/>
    </row>
    <row r="56" spans="1:12" ht="10.15" customHeight="1">
      <c r="A56" s="516"/>
      <c r="B56" s="516"/>
      <c r="C56" s="516"/>
      <c r="D56" s="516"/>
      <c r="E56" s="1182"/>
      <c r="F56" s="1182"/>
      <c r="G56" s="1182"/>
      <c r="H56" s="516"/>
      <c r="I56" s="516"/>
      <c r="J56" s="516"/>
      <c r="K56" s="516"/>
      <c r="L56" s="516"/>
    </row>
    <row r="57" spans="1:12" ht="19.899999999999999" customHeight="1">
      <c r="A57" s="1166" t="s">
        <v>1201</v>
      </c>
      <c r="B57" s="1167"/>
      <c r="C57" s="1167"/>
      <c r="D57" s="1167"/>
      <c r="E57" s="1167"/>
      <c r="F57" s="1167"/>
      <c r="G57" s="1167"/>
      <c r="H57" s="1167"/>
      <c r="I57" s="1167"/>
      <c r="J57" s="1167"/>
      <c r="K57" s="1167"/>
      <c r="L57" s="1168"/>
    </row>
    <row r="58" spans="1:12" ht="13.15" customHeight="1">
      <c r="A58" s="990" t="s">
        <v>970</v>
      </c>
      <c r="B58" s="1161"/>
      <c r="C58" s="1162"/>
      <c r="D58" s="1157" t="s">
        <v>4</v>
      </c>
      <c r="E58" s="1158"/>
      <c r="F58" s="1154" t="s">
        <v>971</v>
      </c>
      <c r="G58" s="1156"/>
      <c r="H58" s="1154" t="s">
        <v>972</v>
      </c>
      <c r="I58" s="1155"/>
      <c r="J58" s="1155"/>
      <c r="K58" s="1156"/>
      <c r="L58" s="1152" t="s">
        <v>973</v>
      </c>
    </row>
    <row r="59" spans="1:12" ht="12" customHeight="1">
      <c r="A59" s="1163"/>
      <c r="B59" s="1164"/>
      <c r="C59" s="1165"/>
      <c r="D59" s="1159"/>
      <c r="E59" s="1160"/>
      <c r="F59" s="671" t="s">
        <v>974</v>
      </c>
      <c r="G59" s="671" t="s">
        <v>975</v>
      </c>
      <c r="H59" s="1150" t="s">
        <v>974</v>
      </c>
      <c r="I59" s="1151"/>
      <c r="J59" s="1150" t="s">
        <v>975</v>
      </c>
      <c r="K59" s="1151"/>
      <c r="L59" s="1153"/>
    </row>
    <row r="60" spans="1:12" ht="15" customHeight="1">
      <c r="A60" s="517" t="s">
        <v>943</v>
      </c>
      <c r="B60" s="992" t="s">
        <v>955</v>
      </c>
      <c r="C60" s="1149"/>
      <c r="D60" s="1175">
        <v>1</v>
      </c>
      <c r="E60" s="1176"/>
      <c r="F60" s="518">
        <v>1</v>
      </c>
      <c r="G60" s="518">
        <v>0</v>
      </c>
      <c r="H60" s="1144">
        <v>761.68730000000005</v>
      </c>
      <c r="I60" s="1145"/>
      <c r="J60" s="1144">
        <v>303.8614</v>
      </c>
      <c r="K60" s="1145"/>
      <c r="L60" s="676">
        <v>761.68730000000005</v>
      </c>
    </row>
    <row r="61" spans="1:12" ht="15" customHeight="1">
      <c r="A61" s="516"/>
      <c r="B61" s="516"/>
      <c r="C61" s="516"/>
      <c r="D61" s="516"/>
      <c r="E61" s="516"/>
      <c r="F61" s="516"/>
      <c r="G61" s="516"/>
      <c r="H61" s="1172" t="s">
        <v>976</v>
      </c>
      <c r="I61" s="1173"/>
      <c r="J61" s="1173"/>
      <c r="K61" s="1174"/>
      <c r="L61" s="598">
        <v>761.68730000000005</v>
      </c>
    </row>
    <row r="62" spans="1:12" ht="19.899999999999999" customHeight="1">
      <c r="A62" s="1169" t="s">
        <v>349</v>
      </c>
      <c r="B62" s="1170"/>
      <c r="C62" s="1170"/>
      <c r="D62" s="1170"/>
      <c r="E62" s="1170"/>
      <c r="F62" s="1171"/>
      <c r="G62" s="675" t="s">
        <v>126</v>
      </c>
      <c r="H62" s="1154" t="s">
        <v>977</v>
      </c>
      <c r="I62" s="1156"/>
      <c r="J62" s="1154" t="s">
        <v>978</v>
      </c>
      <c r="K62" s="1156"/>
      <c r="L62" s="675" t="s">
        <v>973</v>
      </c>
    </row>
    <row r="63" spans="1:12" ht="15" customHeight="1">
      <c r="A63" s="517" t="s">
        <v>195</v>
      </c>
      <c r="B63" s="992" t="s">
        <v>196</v>
      </c>
      <c r="C63" s="1148"/>
      <c r="D63" s="1148"/>
      <c r="E63" s="1148"/>
      <c r="F63" s="1149"/>
      <c r="G63" s="517" t="s">
        <v>184</v>
      </c>
      <c r="H63" s="1175">
        <v>2</v>
      </c>
      <c r="I63" s="1176"/>
      <c r="J63" s="1177">
        <v>21.519200000000001</v>
      </c>
      <c r="K63" s="1178"/>
      <c r="L63" s="677">
        <v>43.038400000000003</v>
      </c>
    </row>
    <row r="64" spans="1:12" ht="15" customHeight="1">
      <c r="A64" s="516"/>
      <c r="B64" s="516"/>
      <c r="C64" s="516"/>
      <c r="D64" s="516"/>
      <c r="E64" s="516"/>
      <c r="F64" s="516"/>
      <c r="G64" s="516"/>
      <c r="H64" s="1172" t="s">
        <v>979</v>
      </c>
      <c r="I64" s="1173"/>
      <c r="J64" s="1173"/>
      <c r="K64" s="1174"/>
      <c r="L64" s="519">
        <v>43.038400000000003</v>
      </c>
    </row>
    <row r="65" spans="1:12" ht="15" customHeight="1">
      <c r="A65" s="516"/>
      <c r="B65" s="516"/>
      <c r="C65" s="516"/>
      <c r="D65" s="516"/>
      <c r="E65" s="516"/>
      <c r="F65" s="516"/>
      <c r="G65" s="516"/>
      <c r="H65" s="1179" t="s">
        <v>980</v>
      </c>
      <c r="I65" s="1180"/>
      <c r="J65" s="1180"/>
      <c r="K65" s="1181"/>
      <c r="L65" s="676">
        <v>804.72569999999996</v>
      </c>
    </row>
    <row r="66" spans="1:12" ht="15" customHeight="1">
      <c r="A66" s="516"/>
      <c r="B66" s="516"/>
      <c r="C66" s="516"/>
      <c r="D66" s="516"/>
      <c r="E66" s="516"/>
      <c r="F66" s="516"/>
      <c r="G66" s="516"/>
      <c r="H66" s="1179" t="s">
        <v>981</v>
      </c>
      <c r="I66" s="1180"/>
      <c r="J66" s="1180"/>
      <c r="K66" s="1181"/>
      <c r="L66" s="520">
        <v>1532.91</v>
      </c>
    </row>
    <row r="67" spans="1:12" ht="15" customHeight="1">
      <c r="A67" s="516"/>
      <c r="B67" s="516"/>
      <c r="C67" s="516"/>
      <c r="D67" s="516"/>
      <c r="E67" s="516"/>
      <c r="F67" s="516"/>
      <c r="G67" s="516"/>
      <c r="H67" s="1179" t="s">
        <v>982</v>
      </c>
      <c r="I67" s="1180"/>
      <c r="J67" s="1180"/>
      <c r="K67" s="1181"/>
      <c r="L67" s="676">
        <v>0.52</v>
      </c>
    </row>
    <row r="68" spans="1:12" ht="15" customHeight="1">
      <c r="A68" s="516"/>
      <c r="B68" s="516"/>
      <c r="C68" s="516"/>
      <c r="D68" s="516"/>
      <c r="E68" s="516"/>
      <c r="F68" s="516"/>
      <c r="G68" s="516"/>
      <c r="H68" s="1179" t="s">
        <v>1008</v>
      </c>
      <c r="I68" s="1180"/>
      <c r="J68" s="1180"/>
      <c r="K68" s="1181"/>
      <c r="L68" s="676">
        <v>3.0999999999999999E-3</v>
      </c>
    </row>
    <row r="69" spans="1:12" ht="15" customHeight="1">
      <c r="A69" s="516"/>
      <c r="B69" s="516"/>
      <c r="C69" s="516"/>
      <c r="D69" s="516"/>
      <c r="E69" s="516"/>
      <c r="F69" s="516"/>
      <c r="G69" s="516"/>
      <c r="H69" s="1179" t="s">
        <v>989</v>
      </c>
      <c r="I69" s="1180"/>
      <c r="J69" s="1180"/>
      <c r="K69" s="1181"/>
      <c r="L69" s="676">
        <v>0.52310000000000001</v>
      </c>
    </row>
    <row r="70" spans="1:12" ht="15" customHeight="1">
      <c r="A70" s="516"/>
      <c r="B70" s="516"/>
      <c r="C70" s="516"/>
      <c r="D70" s="516"/>
      <c r="E70" s="516"/>
      <c r="F70" s="516"/>
      <c r="G70" s="516"/>
      <c r="H70" s="1179" t="s">
        <v>990</v>
      </c>
      <c r="I70" s="1180"/>
      <c r="J70" s="1180"/>
      <c r="K70" s="1181"/>
      <c r="L70" s="599">
        <v>0.53</v>
      </c>
    </row>
    <row r="71" spans="1:12" ht="10.15" customHeight="1">
      <c r="A71" s="516"/>
      <c r="B71" s="516"/>
      <c r="C71" s="516"/>
      <c r="D71" s="516"/>
      <c r="E71" s="1182"/>
      <c r="F71" s="1182"/>
      <c r="G71" s="1182"/>
      <c r="H71" s="516"/>
      <c r="I71" s="516"/>
      <c r="J71" s="516"/>
      <c r="K71" s="516"/>
      <c r="L71" s="516"/>
    </row>
    <row r="72" spans="1:12" ht="19.899999999999999" customHeight="1">
      <c r="A72" s="1166" t="s">
        <v>1202</v>
      </c>
      <c r="B72" s="1167"/>
      <c r="C72" s="1167"/>
      <c r="D72" s="1167"/>
      <c r="E72" s="1167"/>
      <c r="F72" s="1167"/>
      <c r="G72" s="1167"/>
      <c r="H72" s="1167"/>
      <c r="I72" s="1167"/>
      <c r="J72" s="1167"/>
      <c r="K72" s="1167"/>
      <c r="L72" s="1168"/>
    </row>
    <row r="73" spans="1:12" ht="13.15" customHeight="1">
      <c r="A73" s="990" t="s">
        <v>970</v>
      </c>
      <c r="B73" s="1161"/>
      <c r="C73" s="1162"/>
      <c r="D73" s="1157" t="s">
        <v>4</v>
      </c>
      <c r="E73" s="1158"/>
      <c r="F73" s="1154" t="s">
        <v>971</v>
      </c>
      <c r="G73" s="1156"/>
      <c r="H73" s="1154" t="s">
        <v>972</v>
      </c>
      <c r="I73" s="1155"/>
      <c r="J73" s="1155"/>
      <c r="K73" s="1156"/>
      <c r="L73" s="1152" t="s">
        <v>973</v>
      </c>
    </row>
    <row r="74" spans="1:12" ht="12" customHeight="1">
      <c r="A74" s="1163"/>
      <c r="B74" s="1164"/>
      <c r="C74" s="1165"/>
      <c r="D74" s="1159"/>
      <c r="E74" s="1160"/>
      <c r="F74" s="671" t="s">
        <v>974</v>
      </c>
      <c r="G74" s="671" t="s">
        <v>975</v>
      </c>
      <c r="H74" s="1150" t="s">
        <v>974</v>
      </c>
      <c r="I74" s="1151"/>
      <c r="J74" s="1150" t="s">
        <v>975</v>
      </c>
      <c r="K74" s="1151"/>
      <c r="L74" s="1153"/>
    </row>
    <row r="75" spans="1:12" ht="15" customHeight="1">
      <c r="A75" s="517" t="s">
        <v>943</v>
      </c>
      <c r="B75" s="992" t="s">
        <v>955</v>
      </c>
      <c r="C75" s="1149"/>
      <c r="D75" s="1175">
        <v>1</v>
      </c>
      <c r="E75" s="1176"/>
      <c r="F75" s="518">
        <v>1</v>
      </c>
      <c r="G75" s="518">
        <v>0</v>
      </c>
      <c r="H75" s="1144">
        <v>761.68730000000005</v>
      </c>
      <c r="I75" s="1145"/>
      <c r="J75" s="1144">
        <v>303.8614</v>
      </c>
      <c r="K75" s="1145"/>
      <c r="L75" s="676">
        <v>761.68730000000005</v>
      </c>
    </row>
    <row r="76" spans="1:12" ht="15" customHeight="1">
      <c r="A76" s="516"/>
      <c r="B76" s="516"/>
      <c r="C76" s="516"/>
      <c r="D76" s="516"/>
      <c r="E76" s="516"/>
      <c r="F76" s="516"/>
      <c r="G76" s="516"/>
      <c r="H76" s="1172" t="s">
        <v>976</v>
      </c>
      <c r="I76" s="1173"/>
      <c r="J76" s="1173"/>
      <c r="K76" s="1174"/>
      <c r="L76" s="598">
        <v>761.68730000000005</v>
      </c>
    </row>
    <row r="77" spans="1:12" ht="19.899999999999999" customHeight="1">
      <c r="A77" s="1169" t="s">
        <v>349</v>
      </c>
      <c r="B77" s="1170"/>
      <c r="C77" s="1170"/>
      <c r="D77" s="1170"/>
      <c r="E77" s="1170"/>
      <c r="F77" s="1171"/>
      <c r="G77" s="675" t="s">
        <v>126</v>
      </c>
      <c r="H77" s="1154" t="s">
        <v>977</v>
      </c>
      <c r="I77" s="1156"/>
      <c r="J77" s="1154" t="s">
        <v>978</v>
      </c>
      <c r="K77" s="1156"/>
      <c r="L77" s="675" t="s">
        <v>973</v>
      </c>
    </row>
    <row r="78" spans="1:12" ht="15" customHeight="1">
      <c r="A78" s="517" t="s">
        <v>195</v>
      </c>
      <c r="B78" s="992" t="s">
        <v>196</v>
      </c>
      <c r="C78" s="1148"/>
      <c r="D78" s="1148"/>
      <c r="E78" s="1148"/>
      <c r="F78" s="1149"/>
      <c r="G78" s="517" t="s">
        <v>184</v>
      </c>
      <c r="H78" s="1175">
        <v>1</v>
      </c>
      <c r="I78" s="1176"/>
      <c r="J78" s="1177">
        <v>21.519200000000001</v>
      </c>
      <c r="K78" s="1178"/>
      <c r="L78" s="677">
        <v>21.519200000000001</v>
      </c>
    </row>
    <row r="79" spans="1:12" ht="15" customHeight="1">
      <c r="A79" s="516"/>
      <c r="B79" s="516"/>
      <c r="C79" s="516"/>
      <c r="D79" s="516"/>
      <c r="E79" s="516"/>
      <c r="F79" s="516"/>
      <c r="G79" s="516"/>
      <c r="H79" s="1172" t="s">
        <v>979</v>
      </c>
      <c r="I79" s="1173"/>
      <c r="J79" s="1173"/>
      <c r="K79" s="1174"/>
      <c r="L79" s="519">
        <v>21.519200000000001</v>
      </c>
    </row>
    <row r="80" spans="1:12" ht="15" customHeight="1">
      <c r="A80" s="516"/>
      <c r="B80" s="516"/>
      <c r="C80" s="516"/>
      <c r="D80" s="516"/>
      <c r="E80" s="516"/>
      <c r="F80" s="516"/>
      <c r="G80" s="516"/>
      <c r="H80" s="1179" t="s">
        <v>980</v>
      </c>
      <c r="I80" s="1180"/>
      <c r="J80" s="1180"/>
      <c r="K80" s="1181"/>
      <c r="L80" s="676">
        <v>783.20650000000001</v>
      </c>
    </row>
    <row r="81" spans="1:12" ht="15" customHeight="1">
      <c r="A81" s="516"/>
      <c r="B81" s="516"/>
      <c r="C81" s="516"/>
      <c r="D81" s="516"/>
      <c r="E81" s="516"/>
      <c r="F81" s="516"/>
      <c r="G81" s="516"/>
      <c r="H81" s="1179" t="s">
        <v>981</v>
      </c>
      <c r="I81" s="1180"/>
      <c r="J81" s="1180"/>
      <c r="K81" s="1181"/>
      <c r="L81" s="520">
        <v>286.19</v>
      </c>
    </row>
    <row r="82" spans="1:12" ht="15" customHeight="1">
      <c r="A82" s="516"/>
      <c r="B82" s="516"/>
      <c r="C82" s="516"/>
      <c r="D82" s="516"/>
      <c r="E82" s="516"/>
      <c r="F82" s="516"/>
      <c r="G82" s="516"/>
      <c r="H82" s="1179" t="s">
        <v>982</v>
      </c>
      <c r="I82" s="1180"/>
      <c r="J82" s="1180"/>
      <c r="K82" s="1181"/>
      <c r="L82" s="676">
        <v>2.74</v>
      </c>
    </row>
    <row r="83" spans="1:12" ht="15" customHeight="1">
      <c r="A83" s="516"/>
      <c r="B83" s="516"/>
      <c r="C83" s="516"/>
      <c r="D83" s="516"/>
      <c r="E83" s="516"/>
      <c r="F83" s="516"/>
      <c r="G83" s="516"/>
      <c r="H83" s="1179" t="s">
        <v>1009</v>
      </c>
      <c r="I83" s="1180"/>
      <c r="J83" s="1180"/>
      <c r="K83" s="1181"/>
      <c r="L83" s="676">
        <v>9.64E-2</v>
      </c>
    </row>
    <row r="84" spans="1:12" ht="15" customHeight="1">
      <c r="A84" s="516"/>
      <c r="B84" s="516"/>
      <c r="C84" s="516"/>
      <c r="D84" s="516"/>
      <c r="E84" s="516"/>
      <c r="F84" s="516"/>
      <c r="G84" s="516"/>
      <c r="H84" s="1179" t="s">
        <v>989</v>
      </c>
      <c r="I84" s="1180"/>
      <c r="J84" s="1180"/>
      <c r="K84" s="1181"/>
      <c r="L84" s="676">
        <v>2.8363999999999998</v>
      </c>
    </row>
    <row r="85" spans="1:12" ht="15" customHeight="1">
      <c r="A85" s="516"/>
      <c r="B85" s="516"/>
      <c r="C85" s="516"/>
      <c r="D85" s="516"/>
      <c r="E85" s="516"/>
      <c r="F85" s="516"/>
      <c r="G85" s="516"/>
      <c r="H85" s="1179" t="s">
        <v>990</v>
      </c>
      <c r="I85" s="1180"/>
      <c r="J85" s="1180"/>
      <c r="K85" s="1181"/>
      <c r="L85" s="599">
        <v>2.83</v>
      </c>
    </row>
    <row r="86" spans="1:12" ht="10.15" customHeight="1">
      <c r="A86" s="516"/>
      <c r="B86" s="516"/>
      <c r="C86" s="516"/>
      <c r="D86" s="516"/>
      <c r="E86" s="1182"/>
      <c r="F86" s="1182"/>
      <c r="G86" s="1182"/>
      <c r="H86" s="516"/>
      <c r="I86" s="516"/>
      <c r="J86" s="516"/>
      <c r="K86" s="516"/>
      <c r="L86" s="516"/>
    </row>
    <row r="87" spans="1:12" ht="19.899999999999999" customHeight="1">
      <c r="A87" s="1166" t="s">
        <v>1203</v>
      </c>
      <c r="B87" s="1167"/>
      <c r="C87" s="1167"/>
      <c r="D87" s="1167"/>
      <c r="E87" s="1167"/>
      <c r="F87" s="1167"/>
      <c r="G87" s="1167"/>
      <c r="H87" s="1167"/>
      <c r="I87" s="1167"/>
      <c r="J87" s="1167"/>
      <c r="K87" s="1167"/>
      <c r="L87" s="1168"/>
    </row>
    <row r="88" spans="1:12" ht="13.15" customHeight="1">
      <c r="A88" s="990" t="s">
        <v>970</v>
      </c>
      <c r="B88" s="1161"/>
      <c r="C88" s="1162"/>
      <c r="D88" s="1157" t="s">
        <v>4</v>
      </c>
      <c r="E88" s="1158"/>
      <c r="F88" s="1154" t="s">
        <v>971</v>
      </c>
      <c r="G88" s="1156"/>
      <c r="H88" s="1154" t="s">
        <v>972</v>
      </c>
      <c r="I88" s="1155"/>
      <c r="J88" s="1155"/>
      <c r="K88" s="1156"/>
      <c r="L88" s="1152" t="s">
        <v>973</v>
      </c>
    </row>
    <row r="89" spans="1:12" ht="12" customHeight="1">
      <c r="A89" s="1163"/>
      <c r="B89" s="1164"/>
      <c r="C89" s="1165"/>
      <c r="D89" s="1159"/>
      <c r="E89" s="1160"/>
      <c r="F89" s="671" t="s">
        <v>974</v>
      </c>
      <c r="G89" s="671" t="s">
        <v>975</v>
      </c>
      <c r="H89" s="1150" t="s">
        <v>974</v>
      </c>
      <c r="I89" s="1151"/>
      <c r="J89" s="1150" t="s">
        <v>975</v>
      </c>
      <c r="K89" s="1151"/>
      <c r="L89" s="1153"/>
    </row>
    <row r="90" spans="1:12" ht="15" customHeight="1">
      <c r="A90" s="517" t="s">
        <v>942</v>
      </c>
      <c r="B90" s="992" t="s">
        <v>949</v>
      </c>
      <c r="C90" s="1149"/>
      <c r="D90" s="1175">
        <v>4</v>
      </c>
      <c r="E90" s="1176"/>
      <c r="F90" s="518">
        <v>0.76</v>
      </c>
      <c r="G90" s="518">
        <v>0.24</v>
      </c>
      <c r="H90" s="1144">
        <v>291.75490000000002</v>
      </c>
      <c r="I90" s="1145"/>
      <c r="J90" s="1144">
        <v>95.859499999999997</v>
      </c>
      <c r="K90" s="1145"/>
      <c r="L90" s="676">
        <v>978.96</v>
      </c>
    </row>
    <row r="91" spans="1:12" ht="16.149999999999999" customHeight="1">
      <c r="A91" s="517" t="s">
        <v>449</v>
      </c>
      <c r="B91" s="992" t="s">
        <v>779</v>
      </c>
      <c r="C91" s="1149"/>
      <c r="D91" s="1175">
        <v>1</v>
      </c>
      <c r="E91" s="1176"/>
      <c r="F91" s="518">
        <v>1</v>
      </c>
      <c r="G91" s="518">
        <v>0</v>
      </c>
      <c r="H91" s="1144">
        <v>310.81060000000002</v>
      </c>
      <c r="I91" s="1145"/>
      <c r="J91" s="1144">
        <v>143.13900000000001</v>
      </c>
      <c r="K91" s="1145"/>
      <c r="L91" s="676">
        <v>310.81060000000002</v>
      </c>
    </row>
    <row r="92" spans="1:12" ht="15" customHeight="1">
      <c r="A92" s="516"/>
      <c r="B92" s="516"/>
      <c r="C92" s="516"/>
      <c r="D92" s="516"/>
      <c r="E92" s="516"/>
      <c r="F92" s="516"/>
      <c r="G92" s="516"/>
      <c r="H92" s="1172" t="s">
        <v>976</v>
      </c>
      <c r="I92" s="1173"/>
      <c r="J92" s="1173"/>
      <c r="K92" s="1174"/>
      <c r="L92" s="598">
        <v>1289.7706000000001</v>
      </c>
    </row>
    <row r="93" spans="1:12" ht="19.899999999999999" customHeight="1">
      <c r="A93" s="1169" t="s">
        <v>349</v>
      </c>
      <c r="B93" s="1170"/>
      <c r="C93" s="1170"/>
      <c r="D93" s="1170"/>
      <c r="E93" s="1170"/>
      <c r="F93" s="1171"/>
      <c r="G93" s="675" t="s">
        <v>126</v>
      </c>
      <c r="H93" s="1154" t="s">
        <v>977</v>
      </c>
      <c r="I93" s="1156"/>
      <c r="J93" s="1154" t="s">
        <v>978</v>
      </c>
      <c r="K93" s="1156"/>
      <c r="L93" s="675" t="s">
        <v>973</v>
      </c>
    </row>
    <row r="94" spans="1:12" ht="15" customHeight="1">
      <c r="A94" s="517" t="s">
        <v>195</v>
      </c>
      <c r="B94" s="992" t="s">
        <v>196</v>
      </c>
      <c r="C94" s="1148"/>
      <c r="D94" s="1148"/>
      <c r="E94" s="1148"/>
      <c r="F94" s="1149"/>
      <c r="G94" s="517" t="s">
        <v>184</v>
      </c>
      <c r="H94" s="1175">
        <v>1</v>
      </c>
      <c r="I94" s="1176"/>
      <c r="J94" s="1177">
        <v>21.519200000000001</v>
      </c>
      <c r="K94" s="1178"/>
      <c r="L94" s="677">
        <v>21.519200000000001</v>
      </c>
    </row>
    <row r="95" spans="1:12" ht="15" customHeight="1">
      <c r="A95" s="516"/>
      <c r="B95" s="516"/>
      <c r="C95" s="516"/>
      <c r="D95" s="516"/>
      <c r="E95" s="516"/>
      <c r="F95" s="516"/>
      <c r="G95" s="516"/>
      <c r="H95" s="1172" t="s">
        <v>979</v>
      </c>
      <c r="I95" s="1173"/>
      <c r="J95" s="1173"/>
      <c r="K95" s="1174"/>
      <c r="L95" s="519">
        <v>21.519200000000001</v>
      </c>
    </row>
    <row r="96" spans="1:12" ht="15" customHeight="1">
      <c r="A96" s="516"/>
      <c r="B96" s="516"/>
      <c r="C96" s="516"/>
      <c r="D96" s="516"/>
      <c r="E96" s="516"/>
      <c r="F96" s="516"/>
      <c r="G96" s="516"/>
      <c r="H96" s="1179" t="s">
        <v>980</v>
      </c>
      <c r="I96" s="1180"/>
      <c r="J96" s="1180"/>
      <c r="K96" s="1181"/>
      <c r="L96" s="676">
        <v>1311.2898</v>
      </c>
    </row>
    <row r="97" spans="1:12" ht="15" customHeight="1">
      <c r="A97" s="516"/>
      <c r="B97" s="516"/>
      <c r="C97" s="516"/>
      <c r="D97" s="516"/>
      <c r="E97" s="516"/>
      <c r="F97" s="516"/>
      <c r="G97" s="516"/>
      <c r="H97" s="1179" t="s">
        <v>981</v>
      </c>
      <c r="I97" s="1180"/>
      <c r="J97" s="1180"/>
      <c r="K97" s="1181"/>
      <c r="L97" s="520">
        <v>230.19</v>
      </c>
    </row>
    <row r="98" spans="1:12" ht="15" customHeight="1">
      <c r="A98" s="516"/>
      <c r="B98" s="516"/>
      <c r="C98" s="516"/>
      <c r="D98" s="516"/>
      <c r="E98" s="516"/>
      <c r="F98" s="516"/>
      <c r="G98" s="516"/>
      <c r="H98" s="1179" t="s">
        <v>982</v>
      </c>
      <c r="I98" s="1180"/>
      <c r="J98" s="1180"/>
      <c r="K98" s="1181"/>
      <c r="L98" s="676">
        <v>5.7</v>
      </c>
    </row>
    <row r="99" spans="1:12" ht="15" customHeight="1">
      <c r="A99" s="516"/>
      <c r="B99" s="516"/>
      <c r="C99" s="516"/>
      <c r="D99" s="516"/>
      <c r="E99" s="516"/>
      <c r="F99" s="516"/>
      <c r="G99" s="516"/>
      <c r="H99" s="1179" t="s">
        <v>1009</v>
      </c>
      <c r="I99" s="1180"/>
      <c r="J99" s="1180"/>
      <c r="K99" s="1181"/>
      <c r="L99" s="676">
        <v>0.2006</v>
      </c>
    </row>
    <row r="100" spans="1:12" ht="15" customHeight="1">
      <c r="A100" s="516"/>
      <c r="B100" s="516"/>
      <c r="C100" s="516"/>
      <c r="D100" s="516"/>
      <c r="E100" s="516"/>
      <c r="F100" s="516"/>
      <c r="G100" s="516"/>
      <c r="H100" s="1179" t="s">
        <v>989</v>
      </c>
      <c r="I100" s="1180"/>
      <c r="J100" s="1180"/>
      <c r="K100" s="1181"/>
      <c r="L100" s="676">
        <v>5.9005999999999998</v>
      </c>
    </row>
    <row r="101" spans="1:12" ht="15" customHeight="1">
      <c r="A101" s="516"/>
      <c r="B101" s="516"/>
      <c r="C101" s="516"/>
      <c r="D101" s="516"/>
      <c r="E101" s="516"/>
      <c r="F101" s="516"/>
      <c r="G101" s="516"/>
      <c r="H101" s="1179" t="s">
        <v>990</v>
      </c>
      <c r="I101" s="1180"/>
      <c r="J101" s="1180"/>
      <c r="K101" s="1181"/>
      <c r="L101" s="599">
        <v>5.9</v>
      </c>
    </row>
    <row r="102" spans="1:12" ht="10.15" customHeight="1">
      <c r="A102" s="516"/>
      <c r="B102" s="516"/>
      <c r="C102" s="516"/>
      <c r="D102" s="516"/>
      <c r="E102" s="1182"/>
      <c r="F102" s="1182"/>
      <c r="G102" s="1182"/>
      <c r="H102" s="516"/>
      <c r="I102" s="516"/>
      <c r="J102" s="516"/>
      <c r="K102" s="516"/>
      <c r="L102" s="516"/>
    </row>
    <row r="103" spans="1:12" ht="19.899999999999999" customHeight="1">
      <c r="A103" s="1166" t="s">
        <v>1204</v>
      </c>
      <c r="B103" s="1167"/>
      <c r="C103" s="1167"/>
      <c r="D103" s="1167"/>
      <c r="E103" s="1167"/>
      <c r="F103" s="1167"/>
      <c r="G103" s="1167"/>
      <c r="H103" s="1167"/>
      <c r="I103" s="1167"/>
      <c r="J103" s="1167"/>
      <c r="K103" s="1167"/>
      <c r="L103" s="1168"/>
    </row>
    <row r="104" spans="1:12" ht="13.15" customHeight="1">
      <c r="A104" s="990" t="s">
        <v>970</v>
      </c>
      <c r="B104" s="1161"/>
      <c r="C104" s="1162"/>
      <c r="D104" s="1157" t="s">
        <v>4</v>
      </c>
      <c r="E104" s="1158"/>
      <c r="F104" s="1154" t="s">
        <v>971</v>
      </c>
      <c r="G104" s="1156"/>
      <c r="H104" s="1154" t="s">
        <v>972</v>
      </c>
      <c r="I104" s="1155"/>
      <c r="J104" s="1155"/>
      <c r="K104" s="1156"/>
      <c r="L104" s="1152" t="s">
        <v>973</v>
      </c>
    </row>
    <row r="105" spans="1:12" ht="12" customHeight="1">
      <c r="A105" s="1163"/>
      <c r="B105" s="1164"/>
      <c r="C105" s="1165"/>
      <c r="D105" s="1159"/>
      <c r="E105" s="1160"/>
      <c r="F105" s="671" t="s">
        <v>974</v>
      </c>
      <c r="G105" s="671" t="s">
        <v>975</v>
      </c>
      <c r="H105" s="1150" t="s">
        <v>974</v>
      </c>
      <c r="I105" s="1151"/>
      <c r="J105" s="1150" t="s">
        <v>975</v>
      </c>
      <c r="K105" s="1151"/>
      <c r="L105" s="1153"/>
    </row>
    <row r="106" spans="1:12" ht="15" customHeight="1">
      <c r="A106" s="517" t="s">
        <v>942</v>
      </c>
      <c r="B106" s="992" t="s">
        <v>949</v>
      </c>
      <c r="C106" s="1149"/>
      <c r="D106" s="1175">
        <v>4</v>
      </c>
      <c r="E106" s="1176"/>
      <c r="F106" s="518">
        <v>0.87</v>
      </c>
      <c r="G106" s="518">
        <v>0.13</v>
      </c>
      <c r="H106" s="1144">
        <v>291.75490000000002</v>
      </c>
      <c r="I106" s="1145"/>
      <c r="J106" s="1144">
        <v>95.859499999999997</v>
      </c>
      <c r="K106" s="1145"/>
      <c r="L106" s="676">
        <v>1065.154</v>
      </c>
    </row>
    <row r="107" spans="1:12" ht="16.149999999999999" customHeight="1">
      <c r="A107" s="517" t="s">
        <v>449</v>
      </c>
      <c r="B107" s="992" t="s">
        <v>779</v>
      </c>
      <c r="C107" s="1149"/>
      <c r="D107" s="1175">
        <v>1</v>
      </c>
      <c r="E107" s="1176"/>
      <c r="F107" s="518">
        <v>1</v>
      </c>
      <c r="G107" s="518">
        <v>0</v>
      </c>
      <c r="H107" s="1144">
        <v>310.81060000000002</v>
      </c>
      <c r="I107" s="1145"/>
      <c r="J107" s="1144">
        <v>143.13900000000001</v>
      </c>
      <c r="K107" s="1145"/>
      <c r="L107" s="676">
        <v>310.81060000000002</v>
      </c>
    </row>
    <row r="108" spans="1:12" ht="15" customHeight="1">
      <c r="A108" s="516"/>
      <c r="B108" s="516"/>
      <c r="C108" s="516"/>
      <c r="D108" s="516"/>
      <c r="E108" s="516"/>
      <c r="F108" s="516"/>
      <c r="G108" s="516"/>
      <c r="H108" s="1172" t="s">
        <v>976</v>
      </c>
      <c r="I108" s="1173"/>
      <c r="J108" s="1173"/>
      <c r="K108" s="1174"/>
      <c r="L108" s="598">
        <v>1375.9646</v>
      </c>
    </row>
    <row r="109" spans="1:12" ht="19.899999999999999" customHeight="1">
      <c r="A109" s="1169" t="s">
        <v>349</v>
      </c>
      <c r="B109" s="1170"/>
      <c r="C109" s="1170"/>
      <c r="D109" s="1170"/>
      <c r="E109" s="1170"/>
      <c r="F109" s="1171"/>
      <c r="G109" s="675" t="s">
        <v>126</v>
      </c>
      <c r="H109" s="1154" t="s">
        <v>977</v>
      </c>
      <c r="I109" s="1156"/>
      <c r="J109" s="1154" t="s">
        <v>978</v>
      </c>
      <c r="K109" s="1156"/>
      <c r="L109" s="675" t="s">
        <v>973</v>
      </c>
    </row>
    <row r="110" spans="1:12" ht="15" customHeight="1">
      <c r="A110" s="517" t="s">
        <v>195</v>
      </c>
      <c r="B110" s="992" t="s">
        <v>196</v>
      </c>
      <c r="C110" s="1148"/>
      <c r="D110" s="1148"/>
      <c r="E110" s="1148"/>
      <c r="F110" s="1149"/>
      <c r="G110" s="517" t="s">
        <v>184</v>
      </c>
      <c r="H110" s="1175">
        <v>1</v>
      </c>
      <c r="I110" s="1176"/>
      <c r="J110" s="1177">
        <v>21.519200000000001</v>
      </c>
      <c r="K110" s="1178"/>
      <c r="L110" s="677">
        <v>21.519200000000001</v>
      </c>
    </row>
    <row r="111" spans="1:12" ht="15" customHeight="1">
      <c r="A111" s="516"/>
      <c r="B111" s="516"/>
      <c r="C111" s="516"/>
      <c r="D111" s="516"/>
      <c r="E111" s="516"/>
      <c r="F111" s="516"/>
      <c r="G111" s="516"/>
      <c r="H111" s="1172" t="s">
        <v>979</v>
      </c>
      <c r="I111" s="1173"/>
      <c r="J111" s="1173"/>
      <c r="K111" s="1174"/>
      <c r="L111" s="519">
        <v>21.519200000000001</v>
      </c>
    </row>
    <row r="112" spans="1:12" ht="15" customHeight="1">
      <c r="A112" s="516"/>
      <c r="B112" s="516"/>
      <c r="C112" s="516"/>
      <c r="D112" s="516"/>
      <c r="E112" s="516"/>
      <c r="F112" s="516"/>
      <c r="G112" s="516"/>
      <c r="H112" s="1179" t="s">
        <v>980</v>
      </c>
      <c r="I112" s="1180"/>
      <c r="J112" s="1180"/>
      <c r="K112" s="1181"/>
      <c r="L112" s="676">
        <v>1397.4838</v>
      </c>
    </row>
    <row r="113" spans="1:12" ht="15" customHeight="1">
      <c r="A113" s="516"/>
      <c r="B113" s="516"/>
      <c r="C113" s="516"/>
      <c r="D113" s="516"/>
      <c r="E113" s="516"/>
      <c r="F113" s="516"/>
      <c r="G113" s="516"/>
      <c r="H113" s="1179" t="s">
        <v>981</v>
      </c>
      <c r="I113" s="1180"/>
      <c r="J113" s="1180"/>
      <c r="K113" s="1181"/>
      <c r="L113" s="520">
        <v>230.19</v>
      </c>
    </row>
    <row r="114" spans="1:12" ht="15" customHeight="1">
      <c r="A114" s="516"/>
      <c r="B114" s="516"/>
      <c r="C114" s="516"/>
      <c r="D114" s="516"/>
      <c r="E114" s="516"/>
      <c r="F114" s="516"/>
      <c r="G114" s="516"/>
      <c r="H114" s="1179" t="s">
        <v>982</v>
      </c>
      <c r="I114" s="1180"/>
      <c r="J114" s="1180"/>
      <c r="K114" s="1181"/>
      <c r="L114" s="676">
        <v>6.07</v>
      </c>
    </row>
    <row r="115" spans="1:12" ht="15" customHeight="1">
      <c r="A115" s="516"/>
      <c r="B115" s="516"/>
      <c r="C115" s="516"/>
      <c r="D115" s="516"/>
      <c r="E115" s="516"/>
      <c r="F115" s="516"/>
      <c r="G115" s="516"/>
      <c r="H115" s="1179" t="s">
        <v>1009</v>
      </c>
      <c r="I115" s="1180"/>
      <c r="J115" s="1180"/>
      <c r="K115" s="1181"/>
      <c r="L115" s="676">
        <v>0.2137</v>
      </c>
    </row>
    <row r="116" spans="1:12" ht="15" customHeight="1">
      <c r="A116" s="516"/>
      <c r="B116" s="516"/>
      <c r="C116" s="516"/>
      <c r="D116" s="516"/>
      <c r="E116" s="516"/>
      <c r="F116" s="516"/>
      <c r="G116" s="516"/>
      <c r="H116" s="1179" t="s">
        <v>989</v>
      </c>
      <c r="I116" s="1180"/>
      <c r="J116" s="1180"/>
      <c r="K116" s="1181"/>
      <c r="L116" s="676">
        <v>6.2836999999999996</v>
      </c>
    </row>
    <row r="117" spans="1:12" ht="15" customHeight="1">
      <c r="A117" s="516"/>
      <c r="B117" s="516"/>
      <c r="C117" s="516"/>
      <c r="D117" s="516"/>
      <c r="E117" s="516"/>
      <c r="F117" s="516"/>
      <c r="G117" s="516"/>
      <c r="H117" s="1179" t="s">
        <v>990</v>
      </c>
      <c r="I117" s="1180"/>
      <c r="J117" s="1180"/>
      <c r="K117" s="1181"/>
      <c r="L117" s="599">
        <v>6.28</v>
      </c>
    </row>
    <row r="118" spans="1:12" ht="10.15" customHeight="1">
      <c r="A118" s="516"/>
      <c r="B118" s="516"/>
      <c r="C118" s="516"/>
      <c r="D118" s="516"/>
      <c r="E118" s="1182"/>
      <c r="F118" s="1182"/>
      <c r="G118" s="1182"/>
      <c r="H118" s="516"/>
      <c r="I118" s="516"/>
      <c r="J118" s="516"/>
      <c r="K118" s="516"/>
      <c r="L118" s="516"/>
    </row>
    <row r="119" spans="1:12" ht="19.899999999999999" customHeight="1">
      <c r="A119" s="1166" t="s">
        <v>1205</v>
      </c>
      <c r="B119" s="1167"/>
      <c r="C119" s="1167"/>
      <c r="D119" s="1167"/>
      <c r="E119" s="1167"/>
      <c r="F119" s="1167"/>
      <c r="G119" s="1167"/>
      <c r="H119" s="1167"/>
      <c r="I119" s="1167"/>
      <c r="J119" s="1167"/>
      <c r="K119" s="1167"/>
      <c r="L119" s="1168"/>
    </row>
    <row r="120" spans="1:12" ht="13.15" customHeight="1">
      <c r="A120" s="990" t="s">
        <v>970</v>
      </c>
      <c r="B120" s="1161"/>
      <c r="C120" s="1162"/>
      <c r="D120" s="1157" t="s">
        <v>4</v>
      </c>
      <c r="E120" s="1158"/>
      <c r="F120" s="1154" t="s">
        <v>971</v>
      </c>
      <c r="G120" s="1156"/>
      <c r="H120" s="1154" t="s">
        <v>972</v>
      </c>
      <c r="I120" s="1155"/>
      <c r="J120" s="1155"/>
      <c r="K120" s="1156"/>
      <c r="L120" s="1152" t="s">
        <v>973</v>
      </c>
    </row>
    <row r="121" spans="1:12" ht="12" customHeight="1">
      <c r="A121" s="1163"/>
      <c r="B121" s="1164"/>
      <c r="C121" s="1165"/>
      <c r="D121" s="1159"/>
      <c r="E121" s="1160"/>
      <c r="F121" s="671" t="s">
        <v>974</v>
      </c>
      <c r="G121" s="671" t="s">
        <v>975</v>
      </c>
      <c r="H121" s="1150" t="s">
        <v>974</v>
      </c>
      <c r="I121" s="1151"/>
      <c r="J121" s="1150" t="s">
        <v>975</v>
      </c>
      <c r="K121" s="1151"/>
      <c r="L121" s="1153"/>
    </row>
    <row r="122" spans="1:12" ht="15" customHeight="1">
      <c r="A122" s="517" t="s">
        <v>446</v>
      </c>
      <c r="B122" s="992" t="s">
        <v>757</v>
      </c>
      <c r="C122" s="1149"/>
      <c r="D122" s="1175">
        <v>1</v>
      </c>
      <c r="E122" s="1176"/>
      <c r="F122" s="518">
        <v>0.9</v>
      </c>
      <c r="G122" s="518">
        <v>0.1</v>
      </c>
      <c r="H122" s="1144">
        <v>321.54289999999997</v>
      </c>
      <c r="I122" s="1145"/>
      <c r="J122" s="1144">
        <v>84.228899999999996</v>
      </c>
      <c r="K122" s="1145"/>
      <c r="L122" s="676">
        <v>297.81150000000002</v>
      </c>
    </row>
    <row r="123" spans="1:12" ht="15" customHeight="1">
      <c r="A123" s="517" t="s">
        <v>450</v>
      </c>
      <c r="B123" s="992" t="s">
        <v>780</v>
      </c>
      <c r="C123" s="1149"/>
      <c r="D123" s="1175">
        <v>1</v>
      </c>
      <c r="E123" s="1176"/>
      <c r="F123" s="518">
        <v>0.52</v>
      </c>
      <c r="G123" s="518">
        <v>0.48</v>
      </c>
      <c r="H123" s="1144">
        <v>4.8323</v>
      </c>
      <c r="I123" s="1145"/>
      <c r="J123" s="1144">
        <v>3.3651</v>
      </c>
      <c r="K123" s="1145"/>
      <c r="L123" s="676">
        <v>4.1280000000000001</v>
      </c>
    </row>
    <row r="124" spans="1:12" ht="15" customHeight="1">
      <c r="A124" s="517" t="s">
        <v>451</v>
      </c>
      <c r="B124" s="992" t="s">
        <v>1188</v>
      </c>
      <c r="C124" s="1149"/>
      <c r="D124" s="1175">
        <v>1</v>
      </c>
      <c r="E124" s="1176"/>
      <c r="F124" s="518">
        <v>0.28999999999999998</v>
      </c>
      <c r="G124" s="518">
        <v>0.71</v>
      </c>
      <c r="H124" s="1144">
        <v>282.18419999999998</v>
      </c>
      <c r="I124" s="1145"/>
      <c r="J124" s="1144">
        <v>123.0275</v>
      </c>
      <c r="K124" s="1145"/>
      <c r="L124" s="676">
        <v>169.18289999999999</v>
      </c>
    </row>
    <row r="125" spans="1:12" ht="16.149999999999999" customHeight="1">
      <c r="A125" s="517" t="s">
        <v>453</v>
      </c>
      <c r="B125" s="992" t="s">
        <v>781</v>
      </c>
      <c r="C125" s="1149"/>
      <c r="D125" s="1175">
        <v>1</v>
      </c>
      <c r="E125" s="1176"/>
      <c r="F125" s="518">
        <v>1</v>
      </c>
      <c r="G125" s="518">
        <v>0</v>
      </c>
      <c r="H125" s="1144">
        <v>202.5095</v>
      </c>
      <c r="I125" s="1145"/>
      <c r="J125" s="1144">
        <v>89.199100000000001</v>
      </c>
      <c r="K125" s="1145"/>
      <c r="L125" s="676">
        <v>202.5095</v>
      </c>
    </row>
    <row r="126" spans="1:12" ht="15" customHeight="1">
      <c r="A126" s="517" t="s">
        <v>455</v>
      </c>
      <c r="B126" s="992" t="s">
        <v>782</v>
      </c>
      <c r="C126" s="1149"/>
      <c r="D126" s="1175">
        <v>1</v>
      </c>
      <c r="E126" s="1176"/>
      <c r="F126" s="518">
        <v>0.52</v>
      </c>
      <c r="G126" s="518">
        <v>0.48</v>
      </c>
      <c r="H126" s="1144">
        <v>130.9974</v>
      </c>
      <c r="I126" s="1145"/>
      <c r="J126" s="1144">
        <v>44.893099999999997</v>
      </c>
      <c r="K126" s="1145"/>
      <c r="L126" s="676">
        <v>89.667299999999997</v>
      </c>
    </row>
    <row r="127" spans="1:12" ht="15" customHeight="1">
      <c r="A127" s="516"/>
      <c r="B127" s="516"/>
      <c r="C127" s="516"/>
      <c r="D127" s="516"/>
      <c r="E127" s="516"/>
      <c r="F127" s="516"/>
      <c r="G127" s="516"/>
      <c r="H127" s="1172" t="s">
        <v>976</v>
      </c>
      <c r="I127" s="1173"/>
      <c r="J127" s="1173"/>
      <c r="K127" s="1174"/>
      <c r="L127" s="598">
        <v>763.29920000000004</v>
      </c>
    </row>
    <row r="128" spans="1:12" ht="19.899999999999999" customHeight="1">
      <c r="A128" s="1169" t="s">
        <v>349</v>
      </c>
      <c r="B128" s="1170"/>
      <c r="C128" s="1170"/>
      <c r="D128" s="1170"/>
      <c r="E128" s="1170"/>
      <c r="F128" s="1171"/>
      <c r="G128" s="675" t="s">
        <v>126</v>
      </c>
      <c r="H128" s="1154" t="s">
        <v>977</v>
      </c>
      <c r="I128" s="1156"/>
      <c r="J128" s="1154" t="s">
        <v>978</v>
      </c>
      <c r="K128" s="1156"/>
      <c r="L128" s="675" t="s">
        <v>973</v>
      </c>
    </row>
    <row r="129" spans="1:12" ht="15" customHeight="1">
      <c r="A129" s="517" t="s">
        <v>195</v>
      </c>
      <c r="B129" s="992" t="s">
        <v>196</v>
      </c>
      <c r="C129" s="1148"/>
      <c r="D129" s="1148"/>
      <c r="E129" s="1148"/>
      <c r="F129" s="1149"/>
      <c r="G129" s="517" t="s">
        <v>184</v>
      </c>
      <c r="H129" s="1175">
        <v>1</v>
      </c>
      <c r="I129" s="1176"/>
      <c r="J129" s="1177">
        <v>21.519200000000001</v>
      </c>
      <c r="K129" s="1178"/>
      <c r="L129" s="677">
        <v>21.519200000000001</v>
      </c>
    </row>
    <row r="130" spans="1:12" ht="15" customHeight="1">
      <c r="A130" s="516"/>
      <c r="B130" s="516"/>
      <c r="C130" s="516"/>
      <c r="D130" s="516"/>
      <c r="E130" s="516"/>
      <c r="F130" s="516"/>
      <c r="G130" s="516"/>
      <c r="H130" s="1172" t="s">
        <v>979</v>
      </c>
      <c r="I130" s="1173"/>
      <c r="J130" s="1173"/>
      <c r="K130" s="1174"/>
      <c r="L130" s="519">
        <v>21.519200000000001</v>
      </c>
    </row>
    <row r="131" spans="1:12" ht="15" customHeight="1">
      <c r="A131" s="516"/>
      <c r="B131" s="516"/>
      <c r="C131" s="516"/>
      <c r="D131" s="516"/>
      <c r="E131" s="516"/>
      <c r="F131" s="516"/>
      <c r="G131" s="516"/>
      <c r="H131" s="1179" t="s">
        <v>980</v>
      </c>
      <c r="I131" s="1180"/>
      <c r="J131" s="1180"/>
      <c r="K131" s="1181"/>
      <c r="L131" s="676">
        <v>784.8184</v>
      </c>
    </row>
    <row r="132" spans="1:12" ht="15" customHeight="1">
      <c r="A132" s="516"/>
      <c r="B132" s="516"/>
      <c r="C132" s="516"/>
      <c r="D132" s="516"/>
      <c r="E132" s="516"/>
      <c r="F132" s="516"/>
      <c r="G132" s="516"/>
      <c r="H132" s="1179" t="s">
        <v>981</v>
      </c>
      <c r="I132" s="1180"/>
      <c r="J132" s="1180"/>
      <c r="K132" s="1181"/>
      <c r="L132" s="520">
        <v>168.2</v>
      </c>
    </row>
    <row r="133" spans="1:12" ht="15" customHeight="1">
      <c r="A133" s="516"/>
      <c r="B133" s="516"/>
      <c r="C133" s="516"/>
      <c r="D133" s="516"/>
      <c r="E133" s="516"/>
      <c r="F133" s="516"/>
      <c r="G133" s="516"/>
      <c r="H133" s="1179" t="s">
        <v>982</v>
      </c>
      <c r="I133" s="1180"/>
      <c r="J133" s="1180"/>
      <c r="K133" s="1181"/>
      <c r="L133" s="676">
        <v>4.67</v>
      </c>
    </row>
    <row r="134" spans="1:12" ht="15" customHeight="1">
      <c r="A134" s="516"/>
      <c r="B134" s="516"/>
      <c r="C134" s="516"/>
      <c r="D134" s="516"/>
      <c r="E134" s="516"/>
      <c r="F134" s="516"/>
      <c r="G134" s="516"/>
      <c r="H134" s="1179" t="s">
        <v>1009</v>
      </c>
      <c r="I134" s="1180"/>
      <c r="J134" s="1180"/>
      <c r="K134" s="1181"/>
      <c r="L134" s="676">
        <v>0.16439999999999999</v>
      </c>
    </row>
    <row r="135" spans="1:12" ht="15" customHeight="1">
      <c r="A135" s="516"/>
      <c r="B135" s="516"/>
      <c r="C135" s="516"/>
      <c r="D135" s="516"/>
      <c r="E135" s="516"/>
      <c r="F135" s="516"/>
      <c r="G135" s="516"/>
      <c r="H135" s="1179" t="s">
        <v>989</v>
      </c>
      <c r="I135" s="1180"/>
      <c r="J135" s="1180"/>
      <c r="K135" s="1181"/>
      <c r="L135" s="676">
        <v>4.8343999999999996</v>
      </c>
    </row>
    <row r="136" spans="1:12" ht="15" customHeight="1">
      <c r="A136" s="516"/>
      <c r="B136" s="516"/>
      <c r="C136" s="516"/>
      <c r="D136" s="516"/>
      <c r="E136" s="516"/>
      <c r="F136" s="516"/>
      <c r="G136" s="516"/>
      <c r="H136" s="1179" t="s">
        <v>990</v>
      </c>
      <c r="I136" s="1180"/>
      <c r="J136" s="1180"/>
      <c r="K136" s="1181"/>
      <c r="L136" s="599">
        <v>4.83</v>
      </c>
    </row>
    <row r="137" spans="1:12" ht="10.15" customHeight="1">
      <c r="A137" s="516"/>
      <c r="B137" s="516"/>
      <c r="C137" s="516"/>
      <c r="D137" s="516"/>
      <c r="E137" s="1182"/>
      <c r="F137" s="1182"/>
      <c r="G137" s="1182"/>
      <c r="H137" s="516"/>
      <c r="I137" s="516"/>
      <c r="J137" s="516"/>
      <c r="K137" s="516"/>
      <c r="L137" s="516"/>
    </row>
    <row r="138" spans="1:12" ht="19.899999999999999" customHeight="1">
      <c r="A138" s="1166" t="s">
        <v>1206</v>
      </c>
      <c r="B138" s="1167"/>
      <c r="C138" s="1167"/>
      <c r="D138" s="1167"/>
      <c r="E138" s="1167"/>
      <c r="F138" s="1167"/>
      <c r="G138" s="1167"/>
      <c r="H138" s="1167"/>
      <c r="I138" s="1167"/>
      <c r="J138" s="1167"/>
      <c r="K138" s="1167"/>
      <c r="L138" s="1168"/>
    </row>
    <row r="139" spans="1:12" ht="13.15" customHeight="1">
      <c r="A139" s="990" t="s">
        <v>970</v>
      </c>
      <c r="B139" s="1161"/>
      <c r="C139" s="1162"/>
      <c r="D139" s="1157" t="s">
        <v>4</v>
      </c>
      <c r="E139" s="1158"/>
      <c r="F139" s="1154" t="s">
        <v>971</v>
      </c>
      <c r="G139" s="1156"/>
      <c r="H139" s="1154" t="s">
        <v>972</v>
      </c>
      <c r="I139" s="1155"/>
      <c r="J139" s="1155"/>
      <c r="K139" s="1156"/>
      <c r="L139" s="1152" t="s">
        <v>973</v>
      </c>
    </row>
    <row r="140" spans="1:12" ht="12" customHeight="1">
      <c r="A140" s="1163"/>
      <c r="B140" s="1164"/>
      <c r="C140" s="1165"/>
      <c r="D140" s="1159"/>
      <c r="E140" s="1160"/>
      <c r="F140" s="671" t="s">
        <v>974</v>
      </c>
      <c r="G140" s="671" t="s">
        <v>975</v>
      </c>
      <c r="H140" s="1150" t="s">
        <v>974</v>
      </c>
      <c r="I140" s="1151"/>
      <c r="J140" s="1150" t="s">
        <v>975</v>
      </c>
      <c r="K140" s="1151"/>
      <c r="L140" s="1153"/>
    </row>
    <row r="141" spans="1:12" ht="15" customHeight="1">
      <c r="A141" s="517" t="s">
        <v>446</v>
      </c>
      <c r="B141" s="992" t="s">
        <v>757</v>
      </c>
      <c r="C141" s="1149"/>
      <c r="D141" s="1175">
        <v>1</v>
      </c>
      <c r="E141" s="1176"/>
      <c r="F141" s="518">
        <v>0.41</v>
      </c>
      <c r="G141" s="518">
        <v>0.59</v>
      </c>
      <c r="H141" s="1144">
        <v>321.54289999999997</v>
      </c>
      <c r="I141" s="1145"/>
      <c r="J141" s="1144">
        <v>84.228899999999996</v>
      </c>
      <c r="K141" s="1145"/>
      <c r="L141" s="676">
        <v>181.52770000000001</v>
      </c>
    </row>
    <row r="142" spans="1:12" ht="15" customHeight="1">
      <c r="A142" s="517" t="s">
        <v>450</v>
      </c>
      <c r="B142" s="992" t="s">
        <v>780</v>
      </c>
      <c r="C142" s="1149"/>
      <c r="D142" s="1175">
        <v>1</v>
      </c>
      <c r="E142" s="1176"/>
      <c r="F142" s="518">
        <v>0.24</v>
      </c>
      <c r="G142" s="518">
        <v>0.76</v>
      </c>
      <c r="H142" s="1144">
        <v>4.8323</v>
      </c>
      <c r="I142" s="1145"/>
      <c r="J142" s="1144">
        <v>3.3651</v>
      </c>
      <c r="K142" s="1145"/>
      <c r="L142" s="676">
        <v>3.7172999999999998</v>
      </c>
    </row>
    <row r="143" spans="1:12" ht="15" customHeight="1">
      <c r="A143" s="517" t="s">
        <v>451</v>
      </c>
      <c r="B143" s="992" t="s">
        <v>1188</v>
      </c>
      <c r="C143" s="1149"/>
      <c r="D143" s="1175">
        <v>1</v>
      </c>
      <c r="E143" s="1176"/>
      <c r="F143" s="518">
        <v>0.13</v>
      </c>
      <c r="G143" s="518">
        <v>0.87</v>
      </c>
      <c r="H143" s="1144">
        <v>282.18419999999998</v>
      </c>
      <c r="I143" s="1145"/>
      <c r="J143" s="1144">
        <v>123.0275</v>
      </c>
      <c r="K143" s="1145"/>
      <c r="L143" s="676">
        <v>143.71780000000001</v>
      </c>
    </row>
    <row r="144" spans="1:12" ht="16.149999999999999" customHeight="1">
      <c r="A144" s="517" t="s">
        <v>453</v>
      </c>
      <c r="B144" s="992" t="s">
        <v>781</v>
      </c>
      <c r="C144" s="1149"/>
      <c r="D144" s="1175">
        <v>1</v>
      </c>
      <c r="E144" s="1176"/>
      <c r="F144" s="518">
        <v>1</v>
      </c>
      <c r="G144" s="518">
        <v>0</v>
      </c>
      <c r="H144" s="1144">
        <v>202.5095</v>
      </c>
      <c r="I144" s="1145"/>
      <c r="J144" s="1144">
        <v>89.199100000000001</v>
      </c>
      <c r="K144" s="1145"/>
      <c r="L144" s="676">
        <v>202.5095</v>
      </c>
    </row>
    <row r="145" spans="1:12" ht="15" customHeight="1">
      <c r="A145" s="517" t="s">
        <v>455</v>
      </c>
      <c r="B145" s="992" t="s">
        <v>782</v>
      </c>
      <c r="C145" s="1149"/>
      <c r="D145" s="1175">
        <v>1</v>
      </c>
      <c r="E145" s="1176"/>
      <c r="F145" s="518">
        <v>0.24</v>
      </c>
      <c r="G145" s="518">
        <v>0.76</v>
      </c>
      <c r="H145" s="1144">
        <v>130.9974</v>
      </c>
      <c r="I145" s="1145"/>
      <c r="J145" s="1144">
        <v>44.893099999999997</v>
      </c>
      <c r="K145" s="1145"/>
      <c r="L145" s="676">
        <v>65.558199999999999</v>
      </c>
    </row>
    <row r="146" spans="1:12" ht="15" customHeight="1">
      <c r="A146" s="516"/>
      <c r="B146" s="516"/>
      <c r="C146" s="516"/>
      <c r="D146" s="516"/>
      <c r="E146" s="516"/>
      <c r="F146" s="516"/>
      <c r="G146" s="516"/>
      <c r="H146" s="1172" t="s">
        <v>976</v>
      </c>
      <c r="I146" s="1173"/>
      <c r="J146" s="1173"/>
      <c r="K146" s="1174"/>
      <c r="L146" s="598">
        <v>597.03049999999996</v>
      </c>
    </row>
    <row r="147" spans="1:12" ht="19.899999999999999" customHeight="1">
      <c r="A147" s="1169" t="s">
        <v>349</v>
      </c>
      <c r="B147" s="1170"/>
      <c r="C147" s="1170"/>
      <c r="D147" s="1170"/>
      <c r="E147" s="1170"/>
      <c r="F147" s="1171"/>
      <c r="G147" s="675" t="s">
        <v>126</v>
      </c>
      <c r="H147" s="1154" t="s">
        <v>977</v>
      </c>
      <c r="I147" s="1156"/>
      <c r="J147" s="1154" t="s">
        <v>978</v>
      </c>
      <c r="K147" s="1156"/>
      <c r="L147" s="675" t="s">
        <v>973</v>
      </c>
    </row>
    <row r="148" spans="1:12" ht="15" customHeight="1">
      <c r="A148" s="517" t="s">
        <v>195</v>
      </c>
      <c r="B148" s="992" t="s">
        <v>196</v>
      </c>
      <c r="C148" s="1148"/>
      <c r="D148" s="1148"/>
      <c r="E148" s="1148"/>
      <c r="F148" s="1149"/>
      <c r="G148" s="517" t="s">
        <v>184</v>
      </c>
      <c r="H148" s="1175">
        <v>1</v>
      </c>
      <c r="I148" s="1176"/>
      <c r="J148" s="1177">
        <v>21.519200000000001</v>
      </c>
      <c r="K148" s="1178"/>
      <c r="L148" s="677">
        <v>21.519200000000001</v>
      </c>
    </row>
    <row r="149" spans="1:12" ht="15" customHeight="1">
      <c r="A149" s="516"/>
      <c r="B149" s="516"/>
      <c r="C149" s="516"/>
      <c r="D149" s="516"/>
      <c r="E149" s="516"/>
      <c r="F149" s="516"/>
      <c r="G149" s="516"/>
      <c r="H149" s="1172" t="s">
        <v>979</v>
      </c>
      <c r="I149" s="1173"/>
      <c r="J149" s="1173"/>
      <c r="K149" s="1174"/>
      <c r="L149" s="519">
        <v>21.519200000000001</v>
      </c>
    </row>
    <row r="150" spans="1:12" ht="15" customHeight="1">
      <c r="A150" s="516"/>
      <c r="B150" s="516"/>
      <c r="C150" s="516"/>
      <c r="D150" s="516"/>
      <c r="E150" s="516"/>
      <c r="F150" s="516"/>
      <c r="G150" s="516"/>
      <c r="H150" s="1179" t="s">
        <v>980</v>
      </c>
      <c r="I150" s="1180"/>
      <c r="J150" s="1180"/>
      <c r="K150" s="1181"/>
      <c r="L150" s="676">
        <v>618.54970000000003</v>
      </c>
    </row>
    <row r="151" spans="1:12" ht="15" customHeight="1">
      <c r="A151" s="516"/>
      <c r="B151" s="516"/>
      <c r="C151" s="516"/>
      <c r="D151" s="516"/>
      <c r="E151" s="516"/>
      <c r="F151" s="516"/>
      <c r="G151" s="516"/>
      <c r="H151" s="1179" t="s">
        <v>981</v>
      </c>
      <c r="I151" s="1180"/>
      <c r="J151" s="1180"/>
      <c r="K151" s="1181"/>
      <c r="L151" s="520">
        <v>76.89</v>
      </c>
    </row>
    <row r="152" spans="1:12" ht="15" customHeight="1">
      <c r="A152" s="516"/>
      <c r="B152" s="516"/>
      <c r="C152" s="516"/>
      <c r="D152" s="516"/>
      <c r="E152" s="516"/>
      <c r="F152" s="516"/>
      <c r="G152" s="516"/>
      <c r="H152" s="1179" t="s">
        <v>982</v>
      </c>
      <c r="I152" s="1180"/>
      <c r="J152" s="1180"/>
      <c r="K152" s="1181"/>
      <c r="L152" s="676">
        <v>8.0399999999999991</v>
      </c>
    </row>
    <row r="153" spans="1:12" ht="15" customHeight="1">
      <c r="A153" s="516"/>
      <c r="B153" s="516"/>
      <c r="C153" s="516"/>
      <c r="D153" s="516"/>
      <c r="E153" s="516"/>
      <c r="F153" s="516"/>
      <c r="G153" s="516"/>
      <c r="H153" s="1179" t="s">
        <v>1009</v>
      </c>
      <c r="I153" s="1180"/>
      <c r="J153" s="1180"/>
      <c r="K153" s="1181"/>
      <c r="L153" s="676">
        <v>0.28299999999999997</v>
      </c>
    </row>
    <row r="154" spans="1:12" ht="15" customHeight="1">
      <c r="A154" s="516"/>
      <c r="B154" s="516"/>
      <c r="C154" s="516"/>
      <c r="D154" s="516"/>
      <c r="E154" s="516"/>
      <c r="F154" s="516"/>
      <c r="G154" s="516"/>
      <c r="H154" s="1179" t="s">
        <v>989</v>
      </c>
      <c r="I154" s="1180"/>
      <c r="J154" s="1180"/>
      <c r="K154" s="1181"/>
      <c r="L154" s="676">
        <v>8.3230000000000004</v>
      </c>
    </row>
    <row r="155" spans="1:12" ht="15" customHeight="1">
      <c r="A155" s="516"/>
      <c r="B155" s="516"/>
      <c r="C155" s="516"/>
      <c r="D155" s="516"/>
      <c r="E155" s="516"/>
      <c r="F155" s="516"/>
      <c r="G155" s="516"/>
      <c r="H155" s="1179" t="s">
        <v>990</v>
      </c>
      <c r="I155" s="1180"/>
      <c r="J155" s="1180"/>
      <c r="K155" s="1181"/>
      <c r="L155" s="599">
        <v>8.33</v>
      </c>
    </row>
    <row r="156" spans="1:12" ht="10.15" customHeight="1">
      <c r="A156" s="516"/>
      <c r="B156" s="516"/>
      <c r="C156" s="516"/>
      <c r="D156" s="516"/>
      <c r="E156" s="1182"/>
      <c r="F156" s="1182"/>
      <c r="G156" s="1182"/>
      <c r="H156" s="516"/>
      <c r="I156" s="516"/>
      <c r="J156" s="516"/>
      <c r="K156" s="516"/>
      <c r="L156" s="516"/>
    </row>
    <row r="157" spans="1:12" ht="19.899999999999999" customHeight="1">
      <c r="A157" s="1166" t="s">
        <v>1207</v>
      </c>
      <c r="B157" s="1167"/>
      <c r="C157" s="1167"/>
      <c r="D157" s="1167"/>
      <c r="E157" s="1167"/>
      <c r="F157" s="1167"/>
      <c r="G157" s="1167"/>
      <c r="H157" s="1167"/>
      <c r="I157" s="1167"/>
      <c r="J157" s="1167"/>
      <c r="K157" s="1167"/>
      <c r="L157" s="1168"/>
    </row>
    <row r="158" spans="1:12" ht="13.15" customHeight="1">
      <c r="A158" s="990" t="s">
        <v>970</v>
      </c>
      <c r="B158" s="1161"/>
      <c r="C158" s="1162"/>
      <c r="D158" s="1157" t="s">
        <v>4</v>
      </c>
      <c r="E158" s="1158"/>
      <c r="F158" s="1154" t="s">
        <v>971</v>
      </c>
      <c r="G158" s="1156"/>
      <c r="H158" s="1154" t="s">
        <v>972</v>
      </c>
      <c r="I158" s="1155"/>
      <c r="J158" s="1155"/>
      <c r="K158" s="1156"/>
      <c r="L158" s="1152" t="s">
        <v>973</v>
      </c>
    </row>
    <row r="159" spans="1:12" ht="12" customHeight="1">
      <c r="A159" s="1163"/>
      <c r="B159" s="1164"/>
      <c r="C159" s="1165"/>
      <c r="D159" s="1159"/>
      <c r="E159" s="1160"/>
      <c r="F159" s="671" t="s">
        <v>974</v>
      </c>
      <c r="G159" s="671" t="s">
        <v>975</v>
      </c>
      <c r="H159" s="1150" t="s">
        <v>974</v>
      </c>
      <c r="I159" s="1151"/>
      <c r="J159" s="1150" t="s">
        <v>975</v>
      </c>
      <c r="K159" s="1151"/>
      <c r="L159" s="1153"/>
    </row>
    <row r="160" spans="1:12" ht="15" customHeight="1">
      <c r="A160" s="517" t="s">
        <v>943</v>
      </c>
      <c r="B160" s="992" t="s">
        <v>955</v>
      </c>
      <c r="C160" s="1149"/>
      <c r="D160" s="1175">
        <v>1</v>
      </c>
      <c r="E160" s="1176"/>
      <c r="F160" s="518">
        <v>1</v>
      </c>
      <c r="G160" s="518">
        <v>0</v>
      </c>
      <c r="H160" s="1144">
        <v>761.68730000000005</v>
      </c>
      <c r="I160" s="1145"/>
      <c r="J160" s="1144">
        <v>303.8614</v>
      </c>
      <c r="K160" s="1145"/>
      <c r="L160" s="676">
        <v>761.68730000000005</v>
      </c>
    </row>
    <row r="161" spans="1:12" ht="15" customHeight="1">
      <c r="A161" s="516"/>
      <c r="B161" s="516"/>
      <c r="C161" s="516"/>
      <c r="D161" s="516"/>
      <c r="E161" s="516"/>
      <c r="F161" s="516"/>
      <c r="G161" s="516"/>
      <c r="H161" s="1172" t="s">
        <v>976</v>
      </c>
      <c r="I161" s="1173"/>
      <c r="J161" s="1173"/>
      <c r="K161" s="1174"/>
      <c r="L161" s="598">
        <v>761.68730000000005</v>
      </c>
    </row>
    <row r="162" spans="1:12" ht="19.899999999999999" customHeight="1">
      <c r="A162" s="1169" t="s">
        <v>349</v>
      </c>
      <c r="B162" s="1170"/>
      <c r="C162" s="1170"/>
      <c r="D162" s="1170"/>
      <c r="E162" s="1170"/>
      <c r="F162" s="1171"/>
      <c r="G162" s="675" t="s">
        <v>126</v>
      </c>
      <c r="H162" s="1154" t="s">
        <v>977</v>
      </c>
      <c r="I162" s="1156"/>
      <c r="J162" s="1154" t="s">
        <v>978</v>
      </c>
      <c r="K162" s="1156"/>
      <c r="L162" s="675" t="s">
        <v>973</v>
      </c>
    </row>
    <row r="163" spans="1:12" ht="15" customHeight="1">
      <c r="A163" s="517" t="s">
        <v>195</v>
      </c>
      <c r="B163" s="992" t="s">
        <v>196</v>
      </c>
      <c r="C163" s="1148"/>
      <c r="D163" s="1148"/>
      <c r="E163" s="1148"/>
      <c r="F163" s="1149"/>
      <c r="G163" s="517" t="s">
        <v>184</v>
      </c>
      <c r="H163" s="1175">
        <v>2</v>
      </c>
      <c r="I163" s="1176"/>
      <c r="J163" s="1177">
        <v>21.519200000000001</v>
      </c>
      <c r="K163" s="1178"/>
      <c r="L163" s="677">
        <v>43.038400000000003</v>
      </c>
    </row>
    <row r="164" spans="1:12" ht="15" customHeight="1">
      <c r="A164" s="516"/>
      <c r="B164" s="516"/>
      <c r="C164" s="516"/>
      <c r="D164" s="516"/>
      <c r="E164" s="516"/>
      <c r="F164" s="516"/>
      <c r="G164" s="516"/>
      <c r="H164" s="1172" t="s">
        <v>979</v>
      </c>
      <c r="I164" s="1173"/>
      <c r="J164" s="1173"/>
      <c r="K164" s="1174"/>
      <c r="L164" s="519">
        <v>43.038400000000003</v>
      </c>
    </row>
    <row r="165" spans="1:12" ht="15" customHeight="1">
      <c r="A165" s="516"/>
      <c r="B165" s="516"/>
      <c r="C165" s="516"/>
      <c r="D165" s="516"/>
      <c r="E165" s="516"/>
      <c r="F165" s="516"/>
      <c r="G165" s="516"/>
      <c r="H165" s="1179" t="s">
        <v>980</v>
      </c>
      <c r="I165" s="1180"/>
      <c r="J165" s="1180"/>
      <c r="K165" s="1181"/>
      <c r="L165" s="676">
        <v>804.72569999999996</v>
      </c>
    </row>
    <row r="166" spans="1:12" ht="15" customHeight="1">
      <c r="A166" s="516"/>
      <c r="B166" s="516"/>
      <c r="C166" s="516"/>
      <c r="D166" s="516"/>
      <c r="E166" s="516"/>
      <c r="F166" s="516"/>
      <c r="G166" s="516"/>
      <c r="H166" s="1179" t="s">
        <v>981</v>
      </c>
      <c r="I166" s="1180"/>
      <c r="J166" s="1180"/>
      <c r="K166" s="1181"/>
      <c r="L166" s="520">
        <v>1532.91</v>
      </c>
    </row>
    <row r="167" spans="1:12" ht="15" customHeight="1">
      <c r="A167" s="516"/>
      <c r="B167" s="516"/>
      <c r="C167" s="516"/>
      <c r="D167" s="516"/>
      <c r="E167" s="516"/>
      <c r="F167" s="516"/>
      <c r="G167" s="516"/>
      <c r="H167" s="1179" t="s">
        <v>982</v>
      </c>
      <c r="I167" s="1180"/>
      <c r="J167" s="1180"/>
      <c r="K167" s="1181"/>
      <c r="L167" s="676">
        <v>0.52</v>
      </c>
    </row>
    <row r="168" spans="1:12" ht="15" customHeight="1">
      <c r="A168" s="516"/>
      <c r="B168" s="516"/>
      <c r="C168" s="516"/>
      <c r="D168" s="516"/>
      <c r="E168" s="516"/>
      <c r="F168" s="516"/>
      <c r="G168" s="516"/>
      <c r="H168" s="1179" t="s">
        <v>1008</v>
      </c>
      <c r="I168" s="1180"/>
      <c r="J168" s="1180"/>
      <c r="K168" s="1181"/>
      <c r="L168" s="676">
        <v>3.0999999999999999E-3</v>
      </c>
    </row>
    <row r="169" spans="1:12" ht="15" customHeight="1">
      <c r="A169" s="516"/>
      <c r="B169" s="516"/>
      <c r="C169" s="516"/>
      <c r="D169" s="516"/>
      <c r="E169" s="516"/>
      <c r="F169" s="516"/>
      <c r="G169" s="516"/>
      <c r="H169" s="1179" t="s">
        <v>989</v>
      </c>
      <c r="I169" s="1180"/>
      <c r="J169" s="1180"/>
      <c r="K169" s="1181"/>
      <c r="L169" s="676">
        <v>0.52310000000000001</v>
      </c>
    </row>
    <row r="170" spans="1:12" ht="15" customHeight="1">
      <c r="A170" s="516"/>
      <c r="B170" s="516"/>
      <c r="C170" s="516"/>
      <c r="D170" s="516"/>
      <c r="E170" s="516"/>
      <c r="F170" s="516"/>
      <c r="G170" s="516"/>
      <c r="H170" s="1179" t="s">
        <v>990</v>
      </c>
      <c r="I170" s="1180"/>
      <c r="J170" s="1180"/>
      <c r="K170" s="1181"/>
      <c r="L170" s="599">
        <v>0.53</v>
      </c>
    </row>
    <row r="171" spans="1:12" ht="10.15" customHeight="1">
      <c r="A171" s="516"/>
      <c r="B171" s="516"/>
      <c r="C171" s="516"/>
      <c r="D171" s="516"/>
      <c r="E171" s="1182"/>
      <c r="F171" s="1182"/>
      <c r="G171" s="1182"/>
      <c r="H171" s="516"/>
      <c r="I171" s="516"/>
      <c r="J171" s="516"/>
      <c r="K171" s="516"/>
      <c r="L171" s="516"/>
    </row>
    <row r="172" spans="1:12" ht="19.899999999999999" customHeight="1">
      <c r="A172" s="1166" t="s">
        <v>1208</v>
      </c>
      <c r="B172" s="1167"/>
      <c r="C172" s="1167"/>
      <c r="D172" s="1167"/>
      <c r="E172" s="1167"/>
      <c r="F172" s="1167"/>
      <c r="G172" s="1167"/>
      <c r="H172" s="1167"/>
      <c r="I172" s="1167"/>
      <c r="J172" s="1167"/>
      <c r="K172" s="1167"/>
      <c r="L172" s="1168"/>
    </row>
    <row r="173" spans="1:12" ht="13.15" customHeight="1">
      <c r="A173" s="990" t="s">
        <v>970</v>
      </c>
      <c r="B173" s="1161"/>
      <c r="C173" s="1162"/>
      <c r="D173" s="1157" t="s">
        <v>4</v>
      </c>
      <c r="E173" s="1158"/>
      <c r="F173" s="1154" t="s">
        <v>971</v>
      </c>
      <c r="G173" s="1156"/>
      <c r="H173" s="1154" t="s">
        <v>972</v>
      </c>
      <c r="I173" s="1155"/>
      <c r="J173" s="1155"/>
      <c r="K173" s="1156"/>
      <c r="L173" s="1152" t="s">
        <v>973</v>
      </c>
    </row>
    <row r="174" spans="1:12" ht="12" customHeight="1">
      <c r="A174" s="1163"/>
      <c r="B174" s="1164"/>
      <c r="C174" s="1165"/>
      <c r="D174" s="1159"/>
      <c r="E174" s="1160"/>
      <c r="F174" s="671" t="s">
        <v>974</v>
      </c>
      <c r="G174" s="671" t="s">
        <v>975</v>
      </c>
      <c r="H174" s="1150" t="s">
        <v>974</v>
      </c>
      <c r="I174" s="1151"/>
      <c r="J174" s="1150" t="s">
        <v>975</v>
      </c>
      <c r="K174" s="1151"/>
      <c r="L174" s="1153"/>
    </row>
    <row r="175" spans="1:12" ht="15" customHeight="1">
      <c r="A175" s="517" t="s">
        <v>456</v>
      </c>
      <c r="B175" s="992" t="s">
        <v>777</v>
      </c>
      <c r="C175" s="1149"/>
      <c r="D175" s="1175">
        <v>1</v>
      </c>
      <c r="E175" s="1176"/>
      <c r="F175" s="518">
        <v>1</v>
      </c>
      <c r="G175" s="518">
        <v>0</v>
      </c>
      <c r="H175" s="1144">
        <v>265.31060000000002</v>
      </c>
      <c r="I175" s="1145"/>
      <c r="J175" s="1144">
        <v>102.7079</v>
      </c>
      <c r="K175" s="1145"/>
      <c r="L175" s="676">
        <v>265.31060000000002</v>
      </c>
    </row>
    <row r="176" spans="1:12" ht="15" customHeight="1">
      <c r="A176" s="516"/>
      <c r="B176" s="516"/>
      <c r="C176" s="516"/>
      <c r="D176" s="516"/>
      <c r="E176" s="516"/>
      <c r="F176" s="516"/>
      <c r="G176" s="516"/>
      <c r="H176" s="1172" t="s">
        <v>976</v>
      </c>
      <c r="I176" s="1173"/>
      <c r="J176" s="1173"/>
      <c r="K176" s="1174"/>
      <c r="L176" s="598">
        <v>265.31060000000002</v>
      </c>
    </row>
    <row r="177" spans="1:12" ht="19.899999999999999" customHeight="1">
      <c r="A177" s="1169" t="s">
        <v>349</v>
      </c>
      <c r="B177" s="1170"/>
      <c r="C177" s="1170"/>
      <c r="D177" s="1170"/>
      <c r="E177" s="1170"/>
      <c r="F177" s="1171"/>
      <c r="G177" s="675" t="s">
        <v>126</v>
      </c>
      <c r="H177" s="1154" t="s">
        <v>977</v>
      </c>
      <c r="I177" s="1156"/>
      <c r="J177" s="1154" t="s">
        <v>978</v>
      </c>
      <c r="K177" s="1156"/>
      <c r="L177" s="675" t="s">
        <v>973</v>
      </c>
    </row>
    <row r="178" spans="1:12" ht="15" customHeight="1">
      <c r="A178" s="517" t="s">
        <v>195</v>
      </c>
      <c r="B178" s="992" t="s">
        <v>196</v>
      </c>
      <c r="C178" s="1148"/>
      <c r="D178" s="1148"/>
      <c r="E178" s="1148"/>
      <c r="F178" s="1149"/>
      <c r="G178" s="517" t="s">
        <v>184</v>
      </c>
      <c r="H178" s="1175">
        <v>1</v>
      </c>
      <c r="I178" s="1176"/>
      <c r="J178" s="1177">
        <v>21.519200000000001</v>
      </c>
      <c r="K178" s="1178"/>
      <c r="L178" s="677">
        <v>21.519200000000001</v>
      </c>
    </row>
    <row r="179" spans="1:12" ht="15" customHeight="1">
      <c r="A179" s="516"/>
      <c r="B179" s="516"/>
      <c r="C179" s="516"/>
      <c r="D179" s="516"/>
      <c r="E179" s="516"/>
      <c r="F179" s="516"/>
      <c r="G179" s="516"/>
      <c r="H179" s="1172" t="s">
        <v>979</v>
      </c>
      <c r="I179" s="1173"/>
      <c r="J179" s="1173"/>
      <c r="K179" s="1174"/>
      <c r="L179" s="519">
        <v>21.519200000000001</v>
      </c>
    </row>
    <row r="180" spans="1:12" ht="15" customHeight="1">
      <c r="A180" s="516"/>
      <c r="B180" s="516"/>
      <c r="C180" s="516"/>
      <c r="D180" s="516"/>
      <c r="E180" s="516"/>
      <c r="F180" s="516"/>
      <c r="G180" s="516"/>
      <c r="H180" s="1179" t="s">
        <v>980</v>
      </c>
      <c r="I180" s="1180"/>
      <c r="J180" s="1180"/>
      <c r="K180" s="1181"/>
      <c r="L180" s="676">
        <v>286.82979999999998</v>
      </c>
    </row>
    <row r="181" spans="1:12" ht="15" customHeight="1">
      <c r="A181" s="516"/>
      <c r="B181" s="516"/>
      <c r="C181" s="516"/>
      <c r="D181" s="516"/>
      <c r="E181" s="516"/>
      <c r="F181" s="516"/>
      <c r="G181" s="516"/>
      <c r="H181" s="1179" t="s">
        <v>981</v>
      </c>
      <c r="I181" s="1180"/>
      <c r="J181" s="1180"/>
      <c r="K181" s="1181"/>
      <c r="L181" s="520">
        <v>110.13</v>
      </c>
    </row>
    <row r="182" spans="1:12" ht="15" customHeight="1">
      <c r="A182" s="516"/>
      <c r="B182" s="516"/>
      <c r="C182" s="516"/>
      <c r="D182" s="516"/>
      <c r="E182" s="516"/>
      <c r="F182" s="516"/>
      <c r="G182" s="516"/>
      <c r="H182" s="1179" t="s">
        <v>982</v>
      </c>
      <c r="I182" s="1180"/>
      <c r="J182" s="1180"/>
      <c r="K182" s="1181"/>
      <c r="L182" s="676">
        <v>2.6</v>
      </c>
    </row>
    <row r="183" spans="1:12" ht="15" customHeight="1">
      <c r="A183" s="516"/>
      <c r="B183" s="516"/>
      <c r="C183" s="516"/>
      <c r="D183" s="516"/>
      <c r="E183" s="516"/>
      <c r="F183" s="516"/>
      <c r="G183" s="516"/>
      <c r="H183" s="1179" t="s">
        <v>1009</v>
      </c>
      <c r="I183" s="1180"/>
      <c r="J183" s="1180"/>
      <c r="K183" s="1181"/>
      <c r="L183" s="676">
        <v>9.1499999999999998E-2</v>
      </c>
    </row>
    <row r="184" spans="1:12" ht="15" customHeight="1">
      <c r="A184" s="516"/>
      <c r="B184" s="516"/>
      <c r="C184" s="516"/>
      <c r="D184" s="516"/>
      <c r="E184" s="516"/>
      <c r="F184" s="516"/>
      <c r="G184" s="516"/>
      <c r="H184" s="1179" t="s">
        <v>989</v>
      </c>
      <c r="I184" s="1180"/>
      <c r="J184" s="1180"/>
      <c r="K184" s="1181"/>
      <c r="L184" s="676">
        <v>2.6915</v>
      </c>
    </row>
    <row r="185" spans="1:12" ht="15" customHeight="1">
      <c r="A185" s="516"/>
      <c r="B185" s="516"/>
      <c r="C185" s="516"/>
      <c r="D185" s="516"/>
      <c r="E185" s="516"/>
      <c r="F185" s="516"/>
      <c r="G185" s="516"/>
      <c r="H185" s="1179" t="s">
        <v>990</v>
      </c>
      <c r="I185" s="1180"/>
      <c r="J185" s="1180"/>
      <c r="K185" s="1181"/>
      <c r="L185" s="599">
        <v>2.7</v>
      </c>
    </row>
    <row r="186" spans="1:12" ht="10.15" customHeight="1">
      <c r="A186" s="516"/>
      <c r="B186" s="516"/>
      <c r="C186" s="516"/>
      <c r="D186" s="516"/>
      <c r="E186" s="1182"/>
      <c r="F186" s="1182"/>
      <c r="G186" s="1182"/>
      <c r="H186" s="516"/>
      <c r="I186" s="516"/>
      <c r="J186" s="516"/>
      <c r="K186" s="516"/>
      <c r="L186" s="516"/>
    </row>
    <row r="187" spans="1:12" ht="19.899999999999999" customHeight="1">
      <c r="A187" s="1166" t="s">
        <v>1209</v>
      </c>
      <c r="B187" s="1167"/>
      <c r="C187" s="1167"/>
      <c r="D187" s="1167"/>
      <c r="E187" s="1167"/>
      <c r="F187" s="1167"/>
      <c r="G187" s="1167"/>
      <c r="H187" s="1167"/>
      <c r="I187" s="1167"/>
      <c r="J187" s="1167"/>
      <c r="K187" s="1167"/>
      <c r="L187" s="1168"/>
    </row>
    <row r="188" spans="1:12" ht="13.15" customHeight="1">
      <c r="A188" s="990" t="s">
        <v>970</v>
      </c>
      <c r="B188" s="1161"/>
      <c r="C188" s="1162"/>
      <c r="D188" s="1157" t="s">
        <v>4</v>
      </c>
      <c r="E188" s="1158"/>
      <c r="F188" s="1154" t="s">
        <v>971</v>
      </c>
      <c r="G188" s="1156"/>
      <c r="H188" s="1154" t="s">
        <v>972</v>
      </c>
      <c r="I188" s="1155"/>
      <c r="J188" s="1155"/>
      <c r="K188" s="1156"/>
      <c r="L188" s="1152" t="s">
        <v>973</v>
      </c>
    </row>
    <row r="189" spans="1:12" ht="12" customHeight="1">
      <c r="A189" s="1163"/>
      <c r="B189" s="1164"/>
      <c r="C189" s="1165"/>
      <c r="D189" s="1159"/>
      <c r="E189" s="1160"/>
      <c r="F189" s="671" t="s">
        <v>974</v>
      </c>
      <c r="G189" s="671" t="s">
        <v>975</v>
      </c>
      <c r="H189" s="1150" t="s">
        <v>974</v>
      </c>
      <c r="I189" s="1151"/>
      <c r="J189" s="1150" t="s">
        <v>975</v>
      </c>
      <c r="K189" s="1151"/>
      <c r="L189" s="1153"/>
    </row>
    <row r="190" spans="1:12" ht="15" customHeight="1">
      <c r="A190" s="517" t="s">
        <v>446</v>
      </c>
      <c r="B190" s="992" t="s">
        <v>757</v>
      </c>
      <c r="C190" s="1149"/>
      <c r="D190" s="1175">
        <v>2</v>
      </c>
      <c r="E190" s="1176"/>
      <c r="F190" s="518">
        <v>0.51</v>
      </c>
      <c r="G190" s="518">
        <v>0.49</v>
      </c>
      <c r="H190" s="1144">
        <v>321.54289999999997</v>
      </c>
      <c r="I190" s="1145"/>
      <c r="J190" s="1144">
        <v>84.228899999999996</v>
      </c>
      <c r="K190" s="1145"/>
      <c r="L190" s="676">
        <v>410.51819999999998</v>
      </c>
    </row>
    <row r="191" spans="1:12" ht="15" customHeight="1">
      <c r="A191" s="517" t="s">
        <v>450</v>
      </c>
      <c r="B191" s="992" t="s">
        <v>780</v>
      </c>
      <c r="C191" s="1149"/>
      <c r="D191" s="1175">
        <v>1</v>
      </c>
      <c r="E191" s="1176"/>
      <c r="F191" s="518">
        <v>0.69</v>
      </c>
      <c r="G191" s="518">
        <v>0.31</v>
      </c>
      <c r="H191" s="1144">
        <v>4.8323</v>
      </c>
      <c r="I191" s="1145"/>
      <c r="J191" s="1144">
        <v>3.3651</v>
      </c>
      <c r="K191" s="1145"/>
      <c r="L191" s="676">
        <v>4.3775000000000004</v>
      </c>
    </row>
    <row r="192" spans="1:12" ht="15" customHeight="1">
      <c r="A192" s="517" t="s">
        <v>451</v>
      </c>
      <c r="B192" s="992" t="s">
        <v>1188</v>
      </c>
      <c r="C192" s="1149"/>
      <c r="D192" s="1175">
        <v>1</v>
      </c>
      <c r="E192" s="1176"/>
      <c r="F192" s="518">
        <v>0.71</v>
      </c>
      <c r="G192" s="518">
        <v>0.28999999999999998</v>
      </c>
      <c r="H192" s="1144">
        <v>282.18419999999998</v>
      </c>
      <c r="I192" s="1145"/>
      <c r="J192" s="1144">
        <v>123.0275</v>
      </c>
      <c r="K192" s="1145"/>
      <c r="L192" s="676">
        <v>236.02879999999999</v>
      </c>
    </row>
    <row r="193" spans="1:12" ht="15" customHeight="1">
      <c r="A193" s="517" t="s">
        <v>452</v>
      </c>
      <c r="B193" s="992" t="s">
        <v>758</v>
      </c>
      <c r="C193" s="1149"/>
      <c r="D193" s="1175">
        <v>1</v>
      </c>
      <c r="E193" s="1176"/>
      <c r="F193" s="518">
        <v>0.96</v>
      </c>
      <c r="G193" s="518">
        <v>0.04</v>
      </c>
      <c r="H193" s="1144">
        <v>242.72669999999999</v>
      </c>
      <c r="I193" s="1145"/>
      <c r="J193" s="1144">
        <v>117.7003</v>
      </c>
      <c r="K193" s="1145"/>
      <c r="L193" s="676">
        <v>237.72559999999999</v>
      </c>
    </row>
    <row r="194" spans="1:12" ht="16.149999999999999" customHeight="1">
      <c r="A194" s="517" t="s">
        <v>453</v>
      </c>
      <c r="B194" s="992" t="s">
        <v>781</v>
      </c>
      <c r="C194" s="1149"/>
      <c r="D194" s="1175">
        <v>1</v>
      </c>
      <c r="E194" s="1176"/>
      <c r="F194" s="518">
        <v>1</v>
      </c>
      <c r="G194" s="518">
        <v>0</v>
      </c>
      <c r="H194" s="1144">
        <v>202.5095</v>
      </c>
      <c r="I194" s="1145"/>
      <c r="J194" s="1144">
        <v>89.199100000000001</v>
      </c>
      <c r="K194" s="1145"/>
      <c r="L194" s="676">
        <v>202.5095</v>
      </c>
    </row>
    <row r="195" spans="1:12" ht="15" customHeight="1">
      <c r="A195" s="517" t="s">
        <v>455</v>
      </c>
      <c r="B195" s="992" t="s">
        <v>782</v>
      </c>
      <c r="C195" s="1149"/>
      <c r="D195" s="1175">
        <v>1</v>
      </c>
      <c r="E195" s="1176"/>
      <c r="F195" s="518">
        <v>0.69</v>
      </c>
      <c r="G195" s="518">
        <v>0.31</v>
      </c>
      <c r="H195" s="1144">
        <v>130.9974</v>
      </c>
      <c r="I195" s="1145"/>
      <c r="J195" s="1144">
        <v>44.893099999999997</v>
      </c>
      <c r="K195" s="1145"/>
      <c r="L195" s="676">
        <v>104.3051</v>
      </c>
    </row>
    <row r="196" spans="1:12" ht="15" customHeight="1">
      <c r="A196" s="516"/>
      <c r="B196" s="516"/>
      <c r="C196" s="516"/>
      <c r="D196" s="516"/>
      <c r="E196" s="516"/>
      <c r="F196" s="516"/>
      <c r="G196" s="516"/>
      <c r="H196" s="1172" t="s">
        <v>976</v>
      </c>
      <c r="I196" s="1173"/>
      <c r="J196" s="1173"/>
      <c r="K196" s="1174"/>
      <c r="L196" s="598">
        <v>1195.4647</v>
      </c>
    </row>
    <row r="197" spans="1:12" ht="19.899999999999999" customHeight="1">
      <c r="A197" s="1169" t="s">
        <v>349</v>
      </c>
      <c r="B197" s="1170"/>
      <c r="C197" s="1170"/>
      <c r="D197" s="1170"/>
      <c r="E197" s="1170"/>
      <c r="F197" s="1171"/>
      <c r="G197" s="675" t="s">
        <v>126</v>
      </c>
      <c r="H197" s="1154" t="s">
        <v>977</v>
      </c>
      <c r="I197" s="1156"/>
      <c r="J197" s="1154" t="s">
        <v>978</v>
      </c>
      <c r="K197" s="1156"/>
      <c r="L197" s="675" t="s">
        <v>973</v>
      </c>
    </row>
    <row r="198" spans="1:12" ht="15" customHeight="1">
      <c r="A198" s="517" t="s">
        <v>195</v>
      </c>
      <c r="B198" s="992" t="s">
        <v>196</v>
      </c>
      <c r="C198" s="1148"/>
      <c r="D198" s="1148"/>
      <c r="E198" s="1148"/>
      <c r="F198" s="1149"/>
      <c r="G198" s="517" t="s">
        <v>184</v>
      </c>
      <c r="H198" s="1175">
        <v>1</v>
      </c>
      <c r="I198" s="1176"/>
      <c r="J198" s="1177">
        <v>21.519200000000001</v>
      </c>
      <c r="K198" s="1178"/>
      <c r="L198" s="677">
        <v>21.519200000000001</v>
      </c>
    </row>
    <row r="199" spans="1:12" ht="15" customHeight="1">
      <c r="A199" s="516"/>
      <c r="B199" s="516"/>
      <c r="C199" s="516"/>
      <c r="D199" s="516"/>
      <c r="E199" s="516"/>
      <c r="F199" s="516"/>
      <c r="G199" s="516"/>
      <c r="H199" s="1172" t="s">
        <v>979</v>
      </c>
      <c r="I199" s="1173"/>
      <c r="J199" s="1173"/>
      <c r="K199" s="1174"/>
      <c r="L199" s="519">
        <v>21.519200000000001</v>
      </c>
    </row>
    <row r="200" spans="1:12" ht="15" customHeight="1">
      <c r="A200" s="516"/>
      <c r="B200" s="516"/>
      <c r="C200" s="516"/>
      <c r="D200" s="516"/>
      <c r="E200" s="516"/>
      <c r="F200" s="516"/>
      <c r="G200" s="516"/>
      <c r="H200" s="1179" t="s">
        <v>980</v>
      </c>
      <c r="I200" s="1180"/>
      <c r="J200" s="1180"/>
      <c r="K200" s="1181"/>
      <c r="L200" s="676">
        <v>1216.9838999999999</v>
      </c>
    </row>
    <row r="201" spans="1:12" ht="15" customHeight="1">
      <c r="A201" s="516"/>
      <c r="B201" s="516"/>
      <c r="C201" s="516"/>
      <c r="D201" s="516"/>
      <c r="E201" s="516"/>
      <c r="F201" s="516"/>
      <c r="G201" s="516"/>
      <c r="H201" s="1179" t="s">
        <v>981</v>
      </c>
      <c r="I201" s="1180"/>
      <c r="J201" s="1180"/>
      <c r="K201" s="1181"/>
      <c r="L201" s="520">
        <v>1121.33</v>
      </c>
    </row>
    <row r="202" spans="1:12" ht="15" customHeight="1">
      <c r="A202" s="516"/>
      <c r="B202" s="516"/>
      <c r="C202" s="516"/>
      <c r="D202" s="516"/>
      <c r="E202" s="516"/>
      <c r="F202" s="516"/>
      <c r="G202" s="516"/>
      <c r="H202" s="1179" t="s">
        <v>982</v>
      </c>
      <c r="I202" s="1180"/>
      <c r="J202" s="1180"/>
      <c r="K202" s="1181"/>
      <c r="L202" s="676">
        <v>1.0900000000000001</v>
      </c>
    </row>
    <row r="203" spans="1:12" ht="15" customHeight="1">
      <c r="A203" s="516"/>
      <c r="B203" s="516"/>
      <c r="C203" s="516"/>
      <c r="D203" s="516"/>
      <c r="E203" s="516"/>
      <c r="F203" s="516"/>
      <c r="G203" s="516"/>
      <c r="H203" s="1179" t="s">
        <v>1009</v>
      </c>
      <c r="I203" s="1180"/>
      <c r="J203" s="1180"/>
      <c r="K203" s="1181"/>
      <c r="L203" s="676">
        <v>3.8399999999999997E-2</v>
      </c>
    </row>
    <row r="204" spans="1:12" ht="15" customHeight="1">
      <c r="A204" s="516"/>
      <c r="B204" s="516"/>
      <c r="C204" s="516"/>
      <c r="D204" s="516"/>
      <c r="E204" s="516"/>
      <c r="F204" s="516"/>
      <c r="G204" s="516"/>
      <c r="H204" s="1179" t="s">
        <v>989</v>
      </c>
      <c r="I204" s="1180"/>
      <c r="J204" s="1180"/>
      <c r="K204" s="1181"/>
      <c r="L204" s="676">
        <v>1.1284000000000001</v>
      </c>
    </row>
    <row r="205" spans="1:12" ht="15" customHeight="1">
      <c r="A205" s="516"/>
      <c r="B205" s="516"/>
      <c r="C205" s="516"/>
      <c r="D205" s="516"/>
      <c r="E205" s="516"/>
      <c r="F205" s="516"/>
      <c r="G205" s="516"/>
      <c r="H205" s="1179" t="s">
        <v>990</v>
      </c>
      <c r="I205" s="1180"/>
      <c r="J205" s="1180"/>
      <c r="K205" s="1181"/>
      <c r="L205" s="599">
        <v>1.1200000000000001</v>
      </c>
    </row>
    <row r="206" spans="1:12" ht="10.15" customHeight="1">
      <c r="A206" s="516"/>
      <c r="B206" s="516"/>
      <c r="C206" s="516"/>
      <c r="D206" s="516"/>
      <c r="E206" s="1182"/>
      <c r="F206" s="1182"/>
      <c r="G206" s="1182"/>
      <c r="H206" s="516"/>
      <c r="I206" s="516"/>
      <c r="J206" s="516"/>
      <c r="K206" s="516"/>
      <c r="L206" s="516"/>
    </row>
    <row r="207" spans="1:12" ht="19.899999999999999" customHeight="1">
      <c r="A207" s="1166" t="s">
        <v>1210</v>
      </c>
      <c r="B207" s="1167"/>
      <c r="C207" s="1167"/>
      <c r="D207" s="1167"/>
      <c r="E207" s="1167"/>
      <c r="F207" s="1167"/>
      <c r="G207" s="1167"/>
      <c r="H207" s="1167"/>
      <c r="I207" s="1167"/>
      <c r="J207" s="1167"/>
      <c r="K207" s="1167"/>
      <c r="L207" s="1168"/>
    </row>
    <row r="208" spans="1:12" ht="13.15" customHeight="1">
      <c r="A208" s="990" t="s">
        <v>970</v>
      </c>
      <c r="B208" s="1161"/>
      <c r="C208" s="1162"/>
      <c r="D208" s="1157" t="s">
        <v>4</v>
      </c>
      <c r="E208" s="1158"/>
      <c r="F208" s="1154" t="s">
        <v>971</v>
      </c>
      <c r="G208" s="1156"/>
      <c r="H208" s="1154" t="s">
        <v>972</v>
      </c>
      <c r="I208" s="1155"/>
      <c r="J208" s="1155"/>
      <c r="K208" s="1156"/>
      <c r="L208" s="1152" t="s">
        <v>973</v>
      </c>
    </row>
    <row r="209" spans="1:12" ht="12" customHeight="1">
      <c r="A209" s="1163"/>
      <c r="B209" s="1164"/>
      <c r="C209" s="1165"/>
      <c r="D209" s="1159"/>
      <c r="E209" s="1160"/>
      <c r="F209" s="671" t="s">
        <v>974</v>
      </c>
      <c r="G209" s="671" t="s">
        <v>975</v>
      </c>
      <c r="H209" s="1150" t="s">
        <v>974</v>
      </c>
      <c r="I209" s="1151"/>
      <c r="J209" s="1150" t="s">
        <v>975</v>
      </c>
      <c r="K209" s="1151"/>
      <c r="L209" s="1153"/>
    </row>
    <row r="210" spans="1:12" ht="15" customHeight="1">
      <c r="A210" s="517" t="s">
        <v>455</v>
      </c>
      <c r="B210" s="992" t="s">
        <v>782</v>
      </c>
      <c r="C210" s="1149"/>
      <c r="D210" s="1175">
        <v>1</v>
      </c>
      <c r="E210" s="1176"/>
      <c r="F210" s="518">
        <v>1</v>
      </c>
      <c r="G210" s="518">
        <v>0</v>
      </c>
      <c r="H210" s="1144">
        <v>130.9974</v>
      </c>
      <c r="I210" s="1145"/>
      <c r="J210" s="1144">
        <v>44.893099999999997</v>
      </c>
      <c r="K210" s="1145"/>
      <c r="L210" s="676">
        <v>130.9974</v>
      </c>
    </row>
    <row r="211" spans="1:12" ht="15" customHeight="1">
      <c r="A211" s="517" t="s">
        <v>944</v>
      </c>
      <c r="B211" s="992" t="s">
        <v>956</v>
      </c>
      <c r="C211" s="1149"/>
      <c r="D211" s="1175">
        <v>1</v>
      </c>
      <c r="E211" s="1176"/>
      <c r="F211" s="518">
        <v>1</v>
      </c>
      <c r="G211" s="518">
        <v>0</v>
      </c>
      <c r="H211" s="1144">
        <v>11.543699999999999</v>
      </c>
      <c r="I211" s="1145"/>
      <c r="J211" s="1144">
        <v>7.4333999999999998</v>
      </c>
      <c r="K211" s="1145"/>
      <c r="L211" s="676">
        <v>11.543699999999999</v>
      </c>
    </row>
    <row r="212" spans="1:12" ht="15" customHeight="1">
      <c r="A212" s="516"/>
      <c r="B212" s="516"/>
      <c r="C212" s="516"/>
      <c r="D212" s="516"/>
      <c r="E212" s="516"/>
      <c r="F212" s="516"/>
      <c r="G212" s="516"/>
      <c r="H212" s="1172" t="s">
        <v>976</v>
      </c>
      <c r="I212" s="1173"/>
      <c r="J212" s="1173"/>
      <c r="K212" s="1174"/>
      <c r="L212" s="598">
        <v>142.5411</v>
      </c>
    </row>
    <row r="213" spans="1:12" ht="15" customHeight="1">
      <c r="A213" s="516"/>
      <c r="B213" s="516"/>
      <c r="C213" s="516"/>
      <c r="D213" s="516"/>
      <c r="E213" s="516"/>
      <c r="F213" s="516"/>
      <c r="G213" s="516"/>
      <c r="H213" s="1179" t="s">
        <v>980</v>
      </c>
      <c r="I213" s="1180"/>
      <c r="J213" s="1180"/>
      <c r="K213" s="1181"/>
      <c r="L213" s="676">
        <v>142.5411</v>
      </c>
    </row>
    <row r="214" spans="1:12" ht="15" customHeight="1">
      <c r="A214" s="516"/>
      <c r="B214" s="516"/>
      <c r="C214" s="516"/>
      <c r="D214" s="516"/>
      <c r="E214" s="516"/>
      <c r="F214" s="516"/>
      <c r="G214" s="516"/>
      <c r="H214" s="1179" t="s">
        <v>981</v>
      </c>
      <c r="I214" s="1180"/>
      <c r="J214" s="1180"/>
      <c r="K214" s="1181"/>
      <c r="L214" s="520">
        <v>2430.2399999999998</v>
      </c>
    </row>
    <row r="215" spans="1:12" ht="15" customHeight="1">
      <c r="A215" s="516"/>
      <c r="B215" s="516"/>
      <c r="C215" s="516"/>
      <c r="D215" s="516"/>
      <c r="E215" s="516"/>
      <c r="F215" s="516"/>
      <c r="G215" s="516"/>
      <c r="H215" s="1179" t="s">
        <v>982</v>
      </c>
      <c r="I215" s="1180"/>
      <c r="J215" s="1180"/>
      <c r="K215" s="1181"/>
      <c r="L215" s="676">
        <v>0.06</v>
      </c>
    </row>
    <row r="216" spans="1:12" ht="15" customHeight="1">
      <c r="A216" s="516"/>
      <c r="B216" s="516"/>
      <c r="C216" s="516"/>
      <c r="D216" s="516"/>
      <c r="E216" s="516"/>
      <c r="F216" s="516"/>
      <c r="G216" s="516"/>
      <c r="H216" s="1179" t="s">
        <v>989</v>
      </c>
      <c r="I216" s="1180"/>
      <c r="J216" s="1180"/>
      <c r="K216" s="1181"/>
      <c r="L216" s="676">
        <v>0.06</v>
      </c>
    </row>
    <row r="217" spans="1:12" ht="15" customHeight="1">
      <c r="A217" s="516"/>
      <c r="B217" s="516"/>
      <c r="C217" s="516"/>
      <c r="D217" s="516"/>
      <c r="E217" s="516"/>
      <c r="F217" s="516"/>
      <c r="G217" s="516"/>
      <c r="H217" s="1179" t="s">
        <v>990</v>
      </c>
      <c r="I217" s="1180"/>
      <c r="J217" s="1180"/>
      <c r="K217" s="1181"/>
      <c r="L217" s="599">
        <v>0.06</v>
      </c>
    </row>
    <row r="218" spans="1:12" ht="10.15" customHeight="1">
      <c r="A218" s="516"/>
      <c r="B218" s="516"/>
      <c r="C218" s="516"/>
      <c r="D218" s="516"/>
      <c r="E218" s="1182"/>
      <c r="F218" s="1182"/>
      <c r="G218" s="1182"/>
      <c r="H218" s="516"/>
      <c r="I218" s="516"/>
      <c r="J218" s="516"/>
      <c r="K218" s="516"/>
      <c r="L218" s="516"/>
    </row>
    <row r="219" spans="1:12" ht="19.899999999999999" customHeight="1">
      <c r="A219" s="1166" t="s">
        <v>1211</v>
      </c>
      <c r="B219" s="1167"/>
      <c r="C219" s="1167"/>
      <c r="D219" s="1167"/>
      <c r="E219" s="1167"/>
      <c r="F219" s="1167"/>
      <c r="G219" s="1167"/>
      <c r="H219" s="1167"/>
      <c r="I219" s="1167"/>
      <c r="J219" s="1167"/>
      <c r="K219" s="1167"/>
      <c r="L219" s="1168"/>
    </row>
    <row r="220" spans="1:12" ht="13.15" customHeight="1">
      <c r="A220" s="990" t="s">
        <v>970</v>
      </c>
      <c r="B220" s="1161"/>
      <c r="C220" s="1162"/>
      <c r="D220" s="1157" t="s">
        <v>4</v>
      </c>
      <c r="E220" s="1158"/>
      <c r="F220" s="1154" t="s">
        <v>971</v>
      </c>
      <c r="G220" s="1156"/>
      <c r="H220" s="1154" t="s">
        <v>972</v>
      </c>
      <c r="I220" s="1155"/>
      <c r="J220" s="1155"/>
      <c r="K220" s="1156"/>
      <c r="L220" s="1152" t="s">
        <v>973</v>
      </c>
    </row>
    <row r="221" spans="1:12" ht="12" customHeight="1">
      <c r="A221" s="1163"/>
      <c r="B221" s="1164"/>
      <c r="C221" s="1165"/>
      <c r="D221" s="1159"/>
      <c r="E221" s="1160"/>
      <c r="F221" s="671" t="s">
        <v>974</v>
      </c>
      <c r="G221" s="671" t="s">
        <v>975</v>
      </c>
      <c r="H221" s="1150" t="s">
        <v>974</v>
      </c>
      <c r="I221" s="1151"/>
      <c r="J221" s="1150" t="s">
        <v>975</v>
      </c>
      <c r="K221" s="1151"/>
      <c r="L221" s="1153"/>
    </row>
    <row r="222" spans="1:12" ht="15" customHeight="1">
      <c r="A222" s="517" t="s">
        <v>446</v>
      </c>
      <c r="B222" s="992" t="s">
        <v>757</v>
      </c>
      <c r="C222" s="1149"/>
      <c r="D222" s="1175">
        <v>2</v>
      </c>
      <c r="E222" s="1176"/>
      <c r="F222" s="518">
        <v>0.62</v>
      </c>
      <c r="G222" s="518">
        <v>0.38</v>
      </c>
      <c r="H222" s="1144">
        <v>321.54289999999997</v>
      </c>
      <c r="I222" s="1145"/>
      <c r="J222" s="1144">
        <v>84.228899999999996</v>
      </c>
      <c r="K222" s="1145"/>
      <c r="L222" s="676">
        <v>462.72719999999998</v>
      </c>
    </row>
    <row r="223" spans="1:12" ht="15" customHeight="1">
      <c r="A223" s="517" t="s">
        <v>450</v>
      </c>
      <c r="B223" s="992" t="s">
        <v>780</v>
      </c>
      <c r="C223" s="1149"/>
      <c r="D223" s="1175">
        <v>1</v>
      </c>
      <c r="E223" s="1176"/>
      <c r="F223" s="518">
        <v>0.69</v>
      </c>
      <c r="G223" s="518">
        <v>0.31</v>
      </c>
      <c r="H223" s="1144">
        <v>4.8323</v>
      </c>
      <c r="I223" s="1145"/>
      <c r="J223" s="1144">
        <v>3.3651</v>
      </c>
      <c r="K223" s="1145"/>
      <c r="L223" s="676">
        <v>4.3775000000000004</v>
      </c>
    </row>
    <row r="224" spans="1:12" ht="15" customHeight="1">
      <c r="A224" s="517" t="s">
        <v>451</v>
      </c>
      <c r="B224" s="992" t="s">
        <v>1188</v>
      </c>
      <c r="C224" s="1149"/>
      <c r="D224" s="1175">
        <v>1</v>
      </c>
      <c r="E224" s="1176"/>
      <c r="F224" s="518">
        <v>0.99</v>
      </c>
      <c r="G224" s="518">
        <v>0.01</v>
      </c>
      <c r="H224" s="1144">
        <v>282.18419999999998</v>
      </c>
      <c r="I224" s="1145"/>
      <c r="J224" s="1144">
        <v>123.0275</v>
      </c>
      <c r="K224" s="1145"/>
      <c r="L224" s="676">
        <v>280.59269999999998</v>
      </c>
    </row>
    <row r="225" spans="1:12" ht="15" customHeight="1">
      <c r="A225" s="517" t="s">
        <v>452</v>
      </c>
      <c r="B225" s="992" t="s">
        <v>758</v>
      </c>
      <c r="C225" s="1149"/>
      <c r="D225" s="1175">
        <v>1</v>
      </c>
      <c r="E225" s="1176"/>
      <c r="F225" s="518">
        <v>0.96</v>
      </c>
      <c r="G225" s="518">
        <v>0.04</v>
      </c>
      <c r="H225" s="1144">
        <v>242.72669999999999</v>
      </c>
      <c r="I225" s="1145"/>
      <c r="J225" s="1144">
        <v>117.7003</v>
      </c>
      <c r="K225" s="1145"/>
      <c r="L225" s="676">
        <v>237.72559999999999</v>
      </c>
    </row>
    <row r="226" spans="1:12" ht="16.149999999999999" customHeight="1">
      <c r="A226" s="517" t="s">
        <v>453</v>
      </c>
      <c r="B226" s="992" t="s">
        <v>781</v>
      </c>
      <c r="C226" s="1149"/>
      <c r="D226" s="1175">
        <v>1</v>
      </c>
      <c r="E226" s="1176"/>
      <c r="F226" s="518">
        <v>1</v>
      </c>
      <c r="G226" s="518">
        <v>0</v>
      </c>
      <c r="H226" s="1144">
        <v>202.5095</v>
      </c>
      <c r="I226" s="1145"/>
      <c r="J226" s="1144">
        <v>89.199100000000001</v>
      </c>
      <c r="K226" s="1145"/>
      <c r="L226" s="676">
        <v>202.5095</v>
      </c>
    </row>
    <row r="227" spans="1:12" ht="15" customHeight="1">
      <c r="A227" s="517" t="s">
        <v>455</v>
      </c>
      <c r="B227" s="992" t="s">
        <v>782</v>
      </c>
      <c r="C227" s="1149"/>
      <c r="D227" s="1175">
        <v>1</v>
      </c>
      <c r="E227" s="1176"/>
      <c r="F227" s="518">
        <v>0.69</v>
      </c>
      <c r="G227" s="518">
        <v>0.31</v>
      </c>
      <c r="H227" s="1144">
        <v>130.9974</v>
      </c>
      <c r="I227" s="1145"/>
      <c r="J227" s="1144">
        <v>44.893099999999997</v>
      </c>
      <c r="K227" s="1145"/>
      <c r="L227" s="676">
        <v>104.3051</v>
      </c>
    </row>
    <row r="228" spans="1:12" ht="15" customHeight="1">
      <c r="A228" s="516"/>
      <c r="B228" s="516"/>
      <c r="C228" s="516"/>
      <c r="D228" s="516"/>
      <c r="E228" s="516"/>
      <c r="F228" s="516"/>
      <c r="G228" s="516"/>
      <c r="H228" s="1172" t="s">
        <v>976</v>
      </c>
      <c r="I228" s="1173"/>
      <c r="J228" s="1173"/>
      <c r="K228" s="1174"/>
      <c r="L228" s="598">
        <v>1292.2375999999999</v>
      </c>
    </row>
    <row r="229" spans="1:12" ht="19.899999999999999" customHeight="1">
      <c r="A229" s="1169" t="s">
        <v>349</v>
      </c>
      <c r="B229" s="1170"/>
      <c r="C229" s="1170"/>
      <c r="D229" s="1170"/>
      <c r="E229" s="1170"/>
      <c r="F229" s="1171"/>
      <c r="G229" s="675" t="s">
        <v>126</v>
      </c>
      <c r="H229" s="1154" t="s">
        <v>977</v>
      </c>
      <c r="I229" s="1156"/>
      <c r="J229" s="1154" t="s">
        <v>978</v>
      </c>
      <c r="K229" s="1156"/>
      <c r="L229" s="675" t="s">
        <v>973</v>
      </c>
    </row>
    <row r="230" spans="1:12" ht="15" customHeight="1">
      <c r="A230" s="517" t="s">
        <v>195</v>
      </c>
      <c r="B230" s="992" t="s">
        <v>196</v>
      </c>
      <c r="C230" s="1148"/>
      <c r="D230" s="1148"/>
      <c r="E230" s="1148"/>
      <c r="F230" s="1149"/>
      <c r="G230" s="517" t="s">
        <v>184</v>
      </c>
      <c r="H230" s="1175">
        <v>1</v>
      </c>
      <c r="I230" s="1176"/>
      <c r="J230" s="1177">
        <v>21.519200000000001</v>
      </c>
      <c r="K230" s="1178"/>
      <c r="L230" s="677">
        <v>21.519200000000001</v>
      </c>
    </row>
    <row r="231" spans="1:12" ht="15" customHeight="1">
      <c r="A231" s="516"/>
      <c r="B231" s="516"/>
      <c r="C231" s="516"/>
      <c r="D231" s="516"/>
      <c r="E231" s="516"/>
      <c r="F231" s="516"/>
      <c r="G231" s="516"/>
      <c r="H231" s="1172" t="s">
        <v>979</v>
      </c>
      <c r="I231" s="1173"/>
      <c r="J231" s="1173"/>
      <c r="K231" s="1174"/>
      <c r="L231" s="519">
        <v>21.519200000000001</v>
      </c>
    </row>
    <row r="232" spans="1:12" ht="15" customHeight="1">
      <c r="A232" s="516"/>
      <c r="B232" s="516"/>
      <c r="C232" s="516"/>
      <c r="D232" s="516"/>
      <c r="E232" s="516"/>
      <c r="F232" s="516"/>
      <c r="G232" s="516"/>
      <c r="H232" s="1179" t="s">
        <v>980</v>
      </c>
      <c r="I232" s="1180"/>
      <c r="J232" s="1180"/>
      <c r="K232" s="1181"/>
      <c r="L232" s="676">
        <v>1313.7568000000001</v>
      </c>
    </row>
    <row r="233" spans="1:12" ht="15" customHeight="1">
      <c r="A233" s="516"/>
      <c r="B233" s="516"/>
      <c r="C233" s="516"/>
      <c r="D233" s="516"/>
      <c r="E233" s="516"/>
      <c r="F233" s="516"/>
      <c r="G233" s="516"/>
      <c r="H233" s="1179" t="s">
        <v>981</v>
      </c>
      <c r="I233" s="1180"/>
      <c r="J233" s="1180"/>
      <c r="K233" s="1181"/>
      <c r="L233" s="520">
        <v>224.27</v>
      </c>
    </row>
    <row r="234" spans="1:12" ht="15" customHeight="1">
      <c r="A234" s="516"/>
      <c r="B234" s="516"/>
      <c r="C234" s="516"/>
      <c r="D234" s="516"/>
      <c r="E234" s="516"/>
      <c r="F234" s="516"/>
      <c r="G234" s="516"/>
      <c r="H234" s="1179" t="s">
        <v>982</v>
      </c>
      <c r="I234" s="1180"/>
      <c r="J234" s="1180"/>
      <c r="K234" s="1181"/>
      <c r="L234" s="676">
        <v>5.86</v>
      </c>
    </row>
    <row r="235" spans="1:12" ht="15" customHeight="1">
      <c r="A235" s="516"/>
      <c r="B235" s="516"/>
      <c r="C235" s="516"/>
      <c r="D235" s="516"/>
      <c r="E235" s="516"/>
      <c r="F235" s="516"/>
      <c r="G235" s="516"/>
      <c r="H235" s="1179" t="s">
        <v>1009</v>
      </c>
      <c r="I235" s="1180"/>
      <c r="J235" s="1180"/>
      <c r="K235" s="1181"/>
      <c r="L235" s="676">
        <v>0.20630000000000001</v>
      </c>
    </row>
    <row r="236" spans="1:12" ht="19.899999999999999" customHeight="1">
      <c r="A236" s="1169" t="s">
        <v>983</v>
      </c>
      <c r="B236" s="1170"/>
      <c r="C236" s="1170"/>
      <c r="D236" s="1170"/>
      <c r="E236" s="1170"/>
      <c r="F236" s="1171"/>
      <c r="G236" s="675" t="s">
        <v>126</v>
      </c>
      <c r="H236" s="1154" t="s">
        <v>977</v>
      </c>
      <c r="I236" s="1156"/>
      <c r="J236" s="1154" t="s">
        <v>984</v>
      </c>
      <c r="K236" s="1156"/>
      <c r="L236" s="675" t="s">
        <v>985</v>
      </c>
    </row>
    <row r="237" spans="1:12" ht="15" customHeight="1">
      <c r="A237" s="517" t="s">
        <v>1010</v>
      </c>
      <c r="B237" s="992" t="s">
        <v>1011</v>
      </c>
      <c r="C237" s="1148"/>
      <c r="D237" s="1148"/>
      <c r="E237" s="1148"/>
      <c r="F237" s="1149"/>
      <c r="G237" s="517" t="s">
        <v>17</v>
      </c>
      <c r="H237" s="1146">
        <v>1.1002700000000001</v>
      </c>
      <c r="I237" s="1147"/>
      <c r="J237" s="1144">
        <v>1.49</v>
      </c>
      <c r="K237" s="1145"/>
      <c r="L237" s="676">
        <v>1.6394</v>
      </c>
    </row>
    <row r="238" spans="1:12" ht="15" customHeight="1">
      <c r="A238" s="516"/>
      <c r="B238" s="516"/>
      <c r="C238" s="516"/>
      <c r="D238" s="516"/>
      <c r="E238" s="516"/>
      <c r="F238" s="516"/>
      <c r="G238" s="516"/>
      <c r="H238" s="1172" t="s">
        <v>988</v>
      </c>
      <c r="I238" s="1173"/>
      <c r="J238" s="1173"/>
      <c r="K238" s="1174"/>
      <c r="L238" s="598">
        <v>1.6394</v>
      </c>
    </row>
    <row r="239" spans="1:12" ht="15" customHeight="1">
      <c r="A239" s="1169" t="s">
        <v>998</v>
      </c>
      <c r="B239" s="1170"/>
      <c r="C239" s="1171"/>
      <c r="D239" s="1150" t="s">
        <v>200</v>
      </c>
      <c r="E239" s="1151"/>
      <c r="F239" s="1150" t="s">
        <v>999</v>
      </c>
      <c r="G239" s="1151"/>
      <c r="H239" s="1150" t="s">
        <v>977</v>
      </c>
      <c r="I239" s="1151"/>
      <c r="J239" s="1150" t="s">
        <v>984</v>
      </c>
      <c r="K239" s="1151"/>
      <c r="L239" s="671" t="s">
        <v>985</v>
      </c>
    </row>
    <row r="240" spans="1:12" ht="28.15" customHeight="1">
      <c r="A240" s="673" t="s">
        <v>1010</v>
      </c>
      <c r="B240" s="1189" t="s">
        <v>1012</v>
      </c>
      <c r="C240" s="1190"/>
      <c r="D240" s="1187" t="s">
        <v>143</v>
      </c>
      <c r="E240" s="1188"/>
      <c r="F240" s="1187" t="s">
        <v>1013</v>
      </c>
      <c r="G240" s="1188"/>
      <c r="H240" s="1185">
        <v>2.0630099999999998</v>
      </c>
      <c r="I240" s="1186"/>
      <c r="J240" s="1183">
        <v>1.77</v>
      </c>
      <c r="K240" s="1184"/>
      <c r="L240" s="674">
        <v>3.6515</v>
      </c>
    </row>
    <row r="241" spans="1:12" ht="15" customHeight="1">
      <c r="A241" s="516"/>
      <c r="B241" s="516"/>
      <c r="C241" s="516"/>
      <c r="D241" s="516"/>
      <c r="E241" s="516"/>
      <c r="F241" s="516"/>
      <c r="G241" s="516"/>
      <c r="H241" s="1172" t="s">
        <v>1004</v>
      </c>
      <c r="I241" s="1173"/>
      <c r="J241" s="1173"/>
      <c r="K241" s="1174"/>
      <c r="L241" s="676">
        <v>3.6515</v>
      </c>
    </row>
    <row r="242" spans="1:12" ht="13.15" customHeight="1">
      <c r="A242" s="990" t="s">
        <v>1005</v>
      </c>
      <c r="B242" s="1162"/>
      <c r="C242" s="991" t="s">
        <v>3</v>
      </c>
      <c r="D242" s="1157" t="s">
        <v>127</v>
      </c>
      <c r="E242" s="1158"/>
      <c r="F242" s="1150" t="s">
        <v>566</v>
      </c>
      <c r="G242" s="1151"/>
      <c r="H242" s="1150" t="s">
        <v>567</v>
      </c>
      <c r="I242" s="1151"/>
      <c r="J242" s="1150" t="s">
        <v>119</v>
      </c>
      <c r="K242" s="1151"/>
      <c r="L242" s="991" t="s">
        <v>985</v>
      </c>
    </row>
    <row r="243" spans="1:12" ht="12" customHeight="1">
      <c r="A243" s="1163"/>
      <c r="B243" s="1165"/>
      <c r="C243" s="1191"/>
      <c r="D243" s="1159"/>
      <c r="E243" s="1160"/>
      <c r="F243" s="671" t="s">
        <v>1006</v>
      </c>
      <c r="G243" s="671" t="s">
        <v>265</v>
      </c>
      <c r="H243" s="671" t="s">
        <v>1006</v>
      </c>
      <c r="I243" s="671" t="s">
        <v>265</v>
      </c>
      <c r="J243" s="671" t="s">
        <v>1006</v>
      </c>
      <c r="K243" s="671" t="s">
        <v>265</v>
      </c>
      <c r="L243" s="1191"/>
    </row>
    <row r="244" spans="1:12" ht="28.15" customHeight="1">
      <c r="A244" s="673" t="s">
        <v>1010</v>
      </c>
      <c r="B244" s="672" t="s">
        <v>1012</v>
      </c>
      <c r="C244" s="673" t="s">
        <v>587</v>
      </c>
      <c r="D244" s="1185">
        <v>2.0630099999999998</v>
      </c>
      <c r="E244" s="1186"/>
      <c r="F244" s="521">
        <v>0</v>
      </c>
      <c r="G244" s="600">
        <v>1.19</v>
      </c>
      <c r="H244" s="521">
        <v>0</v>
      </c>
      <c r="I244" s="600">
        <v>0.95</v>
      </c>
      <c r="J244" s="521">
        <v>0</v>
      </c>
      <c r="K244" s="600">
        <v>0.76</v>
      </c>
      <c r="L244" s="674">
        <v>0</v>
      </c>
    </row>
    <row r="245" spans="1:12" ht="15" customHeight="1">
      <c r="A245" s="516"/>
      <c r="B245" s="516"/>
      <c r="C245" s="516"/>
      <c r="D245" s="516"/>
      <c r="E245" s="516"/>
      <c r="F245" s="516"/>
      <c r="G245" s="516"/>
      <c r="H245" s="1172" t="s">
        <v>1007</v>
      </c>
      <c r="I245" s="1173"/>
      <c r="J245" s="1173"/>
      <c r="K245" s="1174"/>
      <c r="L245" s="676">
        <v>0</v>
      </c>
    </row>
    <row r="246" spans="1:12" ht="15" customHeight="1">
      <c r="A246" s="516"/>
      <c r="B246" s="516"/>
      <c r="C246" s="516"/>
      <c r="D246" s="516"/>
      <c r="E246" s="516"/>
      <c r="F246" s="516"/>
      <c r="G246" s="516"/>
      <c r="H246" s="1179" t="s">
        <v>989</v>
      </c>
      <c r="I246" s="1180"/>
      <c r="J246" s="1180"/>
      <c r="K246" s="1181"/>
      <c r="L246" s="676">
        <v>11.357200000000001</v>
      </c>
    </row>
    <row r="247" spans="1:12" ht="15" customHeight="1">
      <c r="A247" s="516"/>
      <c r="B247" s="516"/>
      <c r="C247" s="516"/>
      <c r="D247" s="516"/>
      <c r="E247" s="516"/>
      <c r="F247" s="516"/>
      <c r="G247" s="516"/>
      <c r="H247" s="1179" t="s">
        <v>990</v>
      </c>
      <c r="I247" s="1180"/>
      <c r="J247" s="1180"/>
      <c r="K247" s="1181"/>
      <c r="L247" s="599">
        <v>11.35</v>
      </c>
    </row>
    <row r="248" spans="1:12" ht="10.15" customHeight="1">
      <c r="A248" s="516"/>
      <c r="B248" s="516"/>
      <c r="C248" s="516"/>
      <c r="D248" s="516"/>
      <c r="E248" s="1182"/>
      <c r="F248" s="1182"/>
      <c r="G248" s="1182"/>
      <c r="H248" s="516"/>
      <c r="I248" s="516"/>
      <c r="J248" s="516"/>
      <c r="K248" s="516"/>
      <c r="L248" s="516"/>
    </row>
    <row r="249" spans="1:12" ht="19.899999999999999" customHeight="1">
      <c r="A249" s="1166" t="s">
        <v>1212</v>
      </c>
      <c r="B249" s="1167"/>
      <c r="C249" s="1167"/>
      <c r="D249" s="1167"/>
      <c r="E249" s="1167"/>
      <c r="F249" s="1167"/>
      <c r="G249" s="1167"/>
      <c r="H249" s="1167"/>
      <c r="I249" s="1167"/>
      <c r="J249" s="1167"/>
      <c r="K249" s="1167"/>
      <c r="L249" s="1168"/>
    </row>
    <row r="250" spans="1:12" ht="13.15" customHeight="1">
      <c r="A250" s="990" t="s">
        <v>970</v>
      </c>
      <c r="B250" s="1161"/>
      <c r="C250" s="1162"/>
      <c r="D250" s="1157" t="s">
        <v>4</v>
      </c>
      <c r="E250" s="1158"/>
      <c r="F250" s="1154" t="s">
        <v>971</v>
      </c>
      <c r="G250" s="1156"/>
      <c r="H250" s="1154" t="s">
        <v>972</v>
      </c>
      <c r="I250" s="1155"/>
      <c r="J250" s="1155"/>
      <c r="K250" s="1156"/>
      <c r="L250" s="1152" t="s">
        <v>973</v>
      </c>
    </row>
    <row r="251" spans="1:12" ht="12" customHeight="1">
      <c r="A251" s="1163"/>
      <c r="B251" s="1164"/>
      <c r="C251" s="1165"/>
      <c r="D251" s="1159"/>
      <c r="E251" s="1160"/>
      <c r="F251" s="671" t="s">
        <v>974</v>
      </c>
      <c r="G251" s="671" t="s">
        <v>975</v>
      </c>
      <c r="H251" s="1150" t="s">
        <v>974</v>
      </c>
      <c r="I251" s="1151"/>
      <c r="J251" s="1150" t="s">
        <v>975</v>
      </c>
      <c r="K251" s="1151"/>
      <c r="L251" s="1153"/>
    </row>
    <row r="252" spans="1:12" ht="15" customHeight="1">
      <c r="A252" s="517" t="s">
        <v>446</v>
      </c>
      <c r="B252" s="992" t="s">
        <v>757</v>
      </c>
      <c r="C252" s="1149"/>
      <c r="D252" s="1175">
        <v>1</v>
      </c>
      <c r="E252" s="1176"/>
      <c r="F252" s="518">
        <v>0.93</v>
      </c>
      <c r="G252" s="518">
        <v>7.0000000000000007E-2</v>
      </c>
      <c r="H252" s="1144">
        <v>321.54289999999997</v>
      </c>
      <c r="I252" s="1145"/>
      <c r="J252" s="1144">
        <v>84.228899999999996</v>
      </c>
      <c r="K252" s="1145"/>
      <c r="L252" s="676">
        <v>304.93090000000001</v>
      </c>
    </row>
    <row r="253" spans="1:12" ht="15" customHeight="1">
      <c r="A253" s="517" t="s">
        <v>450</v>
      </c>
      <c r="B253" s="992" t="s">
        <v>780</v>
      </c>
      <c r="C253" s="1149"/>
      <c r="D253" s="1175">
        <v>1</v>
      </c>
      <c r="E253" s="1176"/>
      <c r="F253" s="518">
        <v>0.52</v>
      </c>
      <c r="G253" s="518">
        <v>0.48</v>
      </c>
      <c r="H253" s="1144">
        <v>4.8323</v>
      </c>
      <c r="I253" s="1145"/>
      <c r="J253" s="1144">
        <v>3.3651</v>
      </c>
      <c r="K253" s="1145"/>
      <c r="L253" s="676">
        <v>4.1280000000000001</v>
      </c>
    </row>
    <row r="254" spans="1:12" ht="15" customHeight="1">
      <c r="A254" s="517" t="s">
        <v>451</v>
      </c>
      <c r="B254" s="992" t="s">
        <v>1188</v>
      </c>
      <c r="C254" s="1149"/>
      <c r="D254" s="1175">
        <v>1</v>
      </c>
      <c r="E254" s="1176"/>
      <c r="F254" s="518">
        <v>0.74</v>
      </c>
      <c r="G254" s="518">
        <v>0.26</v>
      </c>
      <c r="H254" s="1144">
        <v>282.18419999999998</v>
      </c>
      <c r="I254" s="1145"/>
      <c r="J254" s="1144">
        <v>123.0275</v>
      </c>
      <c r="K254" s="1145"/>
      <c r="L254" s="676">
        <v>240.80350000000001</v>
      </c>
    </row>
    <row r="255" spans="1:12" ht="15" customHeight="1">
      <c r="A255" s="517" t="s">
        <v>452</v>
      </c>
      <c r="B255" s="992" t="s">
        <v>758</v>
      </c>
      <c r="C255" s="1149"/>
      <c r="D255" s="1175">
        <v>1</v>
      </c>
      <c r="E255" s="1176"/>
      <c r="F255" s="518">
        <v>0.96</v>
      </c>
      <c r="G255" s="518">
        <v>0.04</v>
      </c>
      <c r="H255" s="1144">
        <v>242.72669999999999</v>
      </c>
      <c r="I255" s="1145"/>
      <c r="J255" s="1144">
        <v>117.7003</v>
      </c>
      <c r="K255" s="1145"/>
      <c r="L255" s="676">
        <v>237.72559999999999</v>
      </c>
    </row>
    <row r="256" spans="1:12" ht="16.149999999999999" customHeight="1">
      <c r="A256" s="517" t="s">
        <v>453</v>
      </c>
      <c r="B256" s="992" t="s">
        <v>781</v>
      </c>
      <c r="C256" s="1149"/>
      <c r="D256" s="1175">
        <v>1</v>
      </c>
      <c r="E256" s="1176"/>
      <c r="F256" s="518">
        <v>1</v>
      </c>
      <c r="G256" s="518">
        <v>0</v>
      </c>
      <c r="H256" s="1144">
        <v>202.5095</v>
      </c>
      <c r="I256" s="1145"/>
      <c r="J256" s="1144">
        <v>89.199100000000001</v>
      </c>
      <c r="K256" s="1145"/>
      <c r="L256" s="676">
        <v>202.5095</v>
      </c>
    </row>
    <row r="257" spans="1:12" ht="15" customHeight="1">
      <c r="A257" s="517" t="s">
        <v>455</v>
      </c>
      <c r="B257" s="992" t="s">
        <v>782</v>
      </c>
      <c r="C257" s="1149"/>
      <c r="D257" s="1175">
        <v>1</v>
      </c>
      <c r="E257" s="1176"/>
      <c r="F257" s="518">
        <v>0.52</v>
      </c>
      <c r="G257" s="518">
        <v>0.48</v>
      </c>
      <c r="H257" s="1144">
        <v>130.9974</v>
      </c>
      <c r="I257" s="1145"/>
      <c r="J257" s="1144">
        <v>44.893099999999997</v>
      </c>
      <c r="K257" s="1145"/>
      <c r="L257" s="676">
        <v>89.667299999999997</v>
      </c>
    </row>
    <row r="258" spans="1:12" ht="15" customHeight="1">
      <c r="A258" s="516"/>
      <c r="B258" s="516"/>
      <c r="C258" s="516"/>
      <c r="D258" s="516"/>
      <c r="E258" s="516"/>
      <c r="F258" s="516"/>
      <c r="G258" s="516"/>
      <c r="H258" s="1172" t="s">
        <v>976</v>
      </c>
      <c r="I258" s="1173"/>
      <c r="J258" s="1173"/>
      <c r="K258" s="1174"/>
      <c r="L258" s="598">
        <v>1079.7647999999999</v>
      </c>
    </row>
    <row r="259" spans="1:12" ht="19.899999999999999" customHeight="1">
      <c r="A259" s="1169" t="s">
        <v>349</v>
      </c>
      <c r="B259" s="1170"/>
      <c r="C259" s="1170"/>
      <c r="D259" s="1170"/>
      <c r="E259" s="1170"/>
      <c r="F259" s="1171"/>
      <c r="G259" s="675" t="s">
        <v>126</v>
      </c>
      <c r="H259" s="1154" t="s">
        <v>977</v>
      </c>
      <c r="I259" s="1156"/>
      <c r="J259" s="1154" t="s">
        <v>978</v>
      </c>
      <c r="K259" s="1156"/>
      <c r="L259" s="675" t="s">
        <v>973</v>
      </c>
    </row>
    <row r="260" spans="1:12" ht="15" customHeight="1">
      <c r="A260" s="517" t="s">
        <v>195</v>
      </c>
      <c r="B260" s="992" t="s">
        <v>196</v>
      </c>
      <c r="C260" s="1148"/>
      <c r="D260" s="1148"/>
      <c r="E260" s="1148"/>
      <c r="F260" s="1149"/>
      <c r="G260" s="517" t="s">
        <v>184</v>
      </c>
      <c r="H260" s="1175">
        <v>1</v>
      </c>
      <c r="I260" s="1176"/>
      <c r="J260" s="1177">
        <v>21.519200000000001</v>
      </c>
      <c r="K260" s="1178"/>
      <c r="L260" s="677">
        <v>21.519200000000001</v>
      </c>
    </row>
    <row r="261" spans="1:12" ht="15" customHeight="1">
      <c r="A261" s="516"/>
      <c r="B261" s="516"/>
      <c r="C261" s="516"/>
      <c r="D261" s="516"/>
      <c r="E261" s="516"/>
      <c r="F261" s="516"/>
      <c r="G261" s="516"/>
      <c r="H261" s="1172" t="s">
        <v>979</v>
      </c>
      <c r="I261" s="1173"/>
      <c r="J261" s="1173"/>
      <c r="K261" s="1174"/>
      <c r="L261" s="519">
        <v>21.519200000000001</v>
      </c>
    </row>
    <row r="262" spans="1:12" ht="15" customHeight="1">
      <c r="A262" s="516"/>
      <c r="B262" s="516"/>
      <c r="C262" s="516"/>
      <c r="D262" s="516"/>
      <c r="E262" s="516"/>
      <c r="F262" s="516"/>
      <c r="G262" s="516"/>
      <c r="H262" s="1179" t="s">
        <v>980</v>
      </c>
      <c r="I262" s="1180"/>
      <c r="J262" s="1180"/>
      <c r="K262" s="1181"/>
      <c r="L262" s="676">
        <v>1101.2840000000001</v>
      </c>
    </row>
    <row r="263" spans="1:12" ht="15" customHeight="1">
      <c r="A263" s="516"/>
      <c r="B263" s="516"/>
      <c r="C263" s="516"/>
      <c r="D263" s="516"/>
      <c r="E263" s="516"/>
      <c r="F263" s="516"/>
      <c r="G263" s="516"/>
      <c r="H263" s="1179" t="s">
        <v>981</v>
      </c>
      <c r="I263" s="1180"/>
      <c r="J263" s="1180"/>
      <c r="K263" s="1181"/>
      <c r="L263" s="520">
        <v>168.2</v>
      </c>
    </row>
    <row r="264" spans="1:12" ht="15" customHeight="1">
      <c r="A264" s="516"/>
      <c r="B264" s="516"/>
      <c r="C264" s="516"/>
      <c r="D264" s="516"/>
      <c r="E264" s="516"/>
      <c r="F264" s="516"/>
      <c r="G264" s="516"/>
      <c r="H264" s="1179" t="s">
        <v>982</v>
      </c>
      <c r="I264" s="1180"/>
      <c r="J264" s="1180"/>
      <c r="K264" s="1181"/>
      <c r="L264" s="676">
        <v>6.55</v>
      </c>
    </row>
    <row r="265" spans="1:12" ht="15" customHeight="1">
      <c r="A265" s="516"/>
      <c r="B265" s="516"/>
      <c r="C265" s="516"/>
      <c r="D265" s="516"/>
      <c r="E265" s="516"/>
      <c r="F265" s="516"/>
      <c r="G265" s="516"/>
      <c r="H265" s="1179" t="s">
        <v>1009</v>
      </c>
      <c r="I265" s="1180"/>
      <c r="J265" s="1180"/>
      <c r="K265" s="1181"/>
      <c r="L265" s="676">
        <v>0.2306</v>
      </c>
    </row>
    <row r="266" spans="1:12" ht="19.899999999999999" customHeight="1">
      <c r="A266" s="1169" t="s">
        <v>983</v>
      </c>
      <c r="B266" s="1170"/>
      <c r="C266" s="1170"/>
      <c r="D266" s="1170"/>
      <c r="E266" s="1170"/>
      <c r="F266" s="1171"/>
      <c r="G266" s="675" t="s">
        <v>126</v>
      </c>
      <c r="H266" s="1154" t="s">
        <v>977</v>
      </c>
      <c r="I266" s="1156"/>
      <c r="J266" s="1154" t="s">
        <v>984</v>
      </c>
      <c r="K266" s="1156"/>
      <c r="L266" s="675" t="s">
        <v>985</v>
      </c>
    </row>
    <row r="267" spans="1:12" ht="15" customHeight="1">
      <c r="A267" s="517" t="s">
        <v>1010</v>
      </c>
      <c r="B267" s="992" t="s">
        <v>1011</v>
      </c>
      <c r="C267" s="1148"/>
      <c r="D267" s="1148"/>
      <c r="E267" s="1148"/>
      <c r="F267" s="1149"/>
      <c r="G267" s="517" t="s">
        <v>17</v>
      </c>
      <c r="H267" s="1146">
        <v>1.1002700000000001</v>
      </c>
      <c r="I267" s="1147"/>
      <c r="J267" s="1144">
        <v>1.49</v>
      </c>
      <c r="K267" s="1145"/>
      <c r="L267" s="676">
        <v>1.6394</v>
      </c>
    </row>
    <row r="268" spans="1:12" ht="15" customHeight="1">
      <c r="A268" s="516"/>
      <c r="B268" s="516"/>
      <c r="C268" s="516"/>
      <c r="D268" s="516"/>
      <c r="E268" s="516"/>
      <c r="F268" s="516"/>
      <c r="G268" s="516"/>
      <c r="H268" s="1172" t="s">
        <v>988</v>
      </c>
      <c r="I268" s="1173"/>
      <c r="J268" s="1173"/>
      <c r="K268" s="1174"/>
      <c r="L268" s="598">
        <v>1.6394</v>
      </c>
    </row>
    <row r="269" spans="1:12" ht="15" customHeight="1">
      <c r="A269" s="1169" t="s">
        <v>998</v>
      </c>
      <c r="B269" s="1170"/>
      <c r="C269" s="1171"/>
      <c r="D269" s="1150" t="s">
        <v>200</v>
      </c>
      <c r="E269" s="1151"/>
      <c r="F269" s="1150" t="s">
        <v>999</v>
      </c>
      <c r="G269" s="1151"/>
      <c r="H269" s="1150" t="s">
        <v>977</v>
      </c>
      <c r="I269" s="1151"/>
      <c r="J269" s="1150" t="s">
        <v>984</v>
      </c>
      <c r="K269" s="1151"/>
      <c r="L269" s="671" t="s">
        <v>985</v>
      </c>
    </row>
    <row r="270" spans="1:12" ht="28.15" customHeight="1">
      <c r="A270" s="673" t="s">
        <v>1010</v>
      </c>
      <c r="B270" s="1189" t="s">
        <v>1012</v>
      </c>
      <c r="C270" s="1190"/>
      <c r="D270" s="1187" t="s">
        <v>143</v>
      </c>
      <c r="E270" s="1188"/>
      <c r="F270" s="1187" t="s">
        <v>1013</v>
      </c>
      <c r="G270" s="1188"/>
      <c r="H270" s="1185">
        <v>2.0630099999999998</v>
      </c>
      <c r="I270" s="1186"/>
      <c r="J270" s="1183">
        <v>1.77</v>
      </c>
      <c r="K270" s="1184"/>
      <c r="L270" s="674">
        <v>3.6515</v>
      </c>
    </row>
    <row r="271" spans="1:12" ht="15" customHeight="1">
      <c r="A271" s="516"/>
      <c r="B271" s="516"/>
      <c r="C271" s="516"/>
      <c r="D271" s="516"/>
      <c r="E271" s="516"/>
      <c r="F271" s="516"/>
      <c r="G271" s="516"/>
      <c r="H271" s="1172" t="s">
        <v>1004</v>
      </c>
      <c r="I271" s="1173"/>
      <c r="J271" s="1173"/>
      <c r="K271" s="1174"/>
      <c r="L271" s="676">
        <v>3.6515</v>
      </c>
    </row>
    <row r="272" spans="1:12" ht="13.15" customHeight="1">
      <c r="A272" s="990" t="s">
        <v>1005</v>
      </c>
      <c r="B272" s="1162"/>
      <c r="C272" s="991" t="s">
        <v>3</v>
      </c>
      <c r="D272" s="1157" t="s">
        <v>127</v>
      </c>
      <c r="E272" s="1158"/>
      <c r="F272" s="1150" t="s">
        <v>566</v>
      </c>
      <c r="G272" s="1151"/>
      <c r="H272" s="1150" t="s">
        <v>567</v>
      </c>
      <c r="I272" s="1151"/>
      <c r="J272" s="1150" t="s">
        <v>119</v>
      </c>
      <c r="K272" s="1151"/>
      <c r="L272" s="991" t="s">
        <v>985</v>
      </c>
    </row>
    <row r="273" spans="1:12" ht="12" customHeight="1">
      <c r="A273" s="1163"/>
      <c r="B273" s="1165"/>
      <c r="C273" s="1191"/>
      <c r="D273" s="1159"/>
      <c r="E273" s="1160"/>
      <c r="F273" s="671" t="s">
        <v>1006</v>
      </c>
      <c r="G273" s="671" t="s">
        <v>265</v>
      </c>
      <c r="H273" s="671" t="s">
        <v>1006</v>
      </c>
      <c r="I273" s="671" t="s">
        <v>265</v>
      </c>
      <c r="J273" s="671" t="s">
        <v>1006</v>
      </c>
      <c r="K273" s="671" t="s">
        <v>265</v>
      </c>
      <c r="L273" s="1191"/>
    </row>
    <row r="274" spans="1:12" ht="28.15" customHeight="1">
      <c r="A274" s="673" t="s">
        <v>1010</v>
      </c>
      <c r="B274" s="672" t="s">
        <v>1012</v>
      </c>
      <c r="C274" s="673" t="s">
        <v>587</v>
      </c>
      <c r="D274" s="1185">
        <v>2.0630099999999998</v>
      </c>
      <c r="E274" s="1186"/>
      <c r="F274" s="521">
        <v>0</v>
      </c>
      <c r="G274" s="600">
        <v>1.19</v>
      </c>
      <c r="H274" s="521">
        <v>0</v>
      </c>
      <c r="I274" s="600">
        <v>0.95</v>
      </c>
      <c r="J274" s="521">
        <v>0</v>
      </c>
      <c r="K274" s="600">
        <v>0.76</v>
      </c>
      <c r="L274" s="674">
        <v>0</v>
      </c>
    </row>
    <row r="275" spans="1:12" ht="15" customHeight="1">
      <c r="A275" s="516"/>
      <c r="B275" s="516"/>
      <c r="C275" s="516"/>
      <c r="D275" s="516"/>
      <c r="E275" s="516"/>
      <c r="F275" s="516"/>
      <c r="G275" s="516"/>
      <c r="H275" s="1172" t="s">
        <v>1007</v>
      </c>
      <c r="I275" s="1173"/>
      <c r="J275" s="1173"/>
      <c r="K275" s="1174"/>
      <c r="L275" s="676">
        <v>0</v>
      </c>
    </row>
    <row r="276" spans="1:12" ht="15" customHeight="1">
      <c r="A276" s="516"/>
      <c r="B276" s="516"/>
      <c r="C276" s="516"/>
      <c r="D276" s="516"/>
      <c r="E276" s="516"/>
      <c r="F276" s="516"/>
      <c r="G276" s="516"/>
      <c r="H276" s="1179" t="s">
        <v>989</v>
      </c>
      <c r="I276" s="1180"/>
      <c r="J276" s="1180"/>
      <c r="K276" s="1181"/>
      <c r="L276" s="676">
        <v>12.0715</v>
      </c>
    </row>
    <row r="277" spans="1:12" ht="15" customHeight="1">
      <c r="A277" s="516"/>
      <c r="B277" s="516"/>
      <c r="C277" s="516"/>
      <c r="D277" s="516"/>
      <c r="E277" s="516"/>
      <c r="F277" s="516"/>
      <c r="G277" s="516"/>
      <c r="H277" s="1179" t="s">
        <v>990</v>
      </c>
      <c r="I277" s="1180"/>
      <c r="J277" s="1180"/>
      <c r="K277" s="1181"/>
      <c r="L277" s="599">
        <v>12.07</v>
      </c>
    </row>
    <row r="278" spans="1:12" ht="10.15" customHeight="1">
      <c r="A278" s="516"/>
      <c r="B278" s="516"/>
      <c r="C278" s="516"/>
      <c r="D278" s="516"/>
      <c r="E278" s="1182"/>
      <c r="F278" s="1182"/>
      <c r="G278" s="1182"/>
      <c r="H278" s="516"/>
      <c r="I278" s="516"/>
      <c r="J278" s="516"/>
      <c r="K278" s="516"/>
      <c r="L278" s="516"/>
    </row>
    <row r="279" spans="1:12" ht="19.899999999999999" customHeight="1">
      <c r="A279" s="1166" t="s">
        <v>1213</v>
      </c>
      <c r="B279" s="1167"/>
      <c r="C279" s="1167"/>
      <c r="D279" s="1167"/>
      <c r="E279" s="1167"/>
      <c r="F279" s="1167"/>
      <c r="G279" s="1167"/>
      <c r="H279" s="1167"/>
      <c r="I279" s="1167"/>
      <c r="J279" s="1167"/>
      <c r="K279" s="1167"/>
      <c r="L279" s="1168"/>
    </row>
    <row r="280" spans="1:12" ht="13.15" customHeight="1">
      <c r="A280" s="990" t="s">
        <v>970</v>
      </c>
      <c r="B280" s="1161"/>
      <c r="C280" s="1162"/>
      <c r="D280" s="1157" t="s">
        <v>4</v>
      </c>
      <c r="E280" s="1158"/>
      <c r="F280" s="1154" t="s">
        <v>971</v>
      </c>
      <c r="G280" s="1156"/>
      <c r="H280" s="1154" t="s">
        <v>972</v>
      </c>
      <c r="I280" s="1155"/>
      <c r="J280" s="1155"/>
      <c r="K280" s="1156"/>
      <c r="L280" s="1152" t="s">
        <v>973</v>
      </c>
    </row>
    <row r="281" spans="1:12" ht="12" customHeight="1">
      <c r="A281" s="1163"/>
      <c r="B281" s="1164"/>
      <c r="C281" s="1165"/>
      <c r="D281" s="1159"/>
      <c r="E281" s="1160"/>
      <c r="F281" s="671" t="s">
        <v>974</v>
      </c>
      <c r="G281" s="671" t="s">
        <v>975</v>
      </c>
      <c r="H281" s="1150" t="s">
        <v>974</v>
      </c>
      <c r="I281" s="1151"/>
      <c r="J281" s="1150" t="s">
        <v>975</v>
      </c>
      <c r="K281" s="1151"/>
      <c r="L281" s="1153"/>
    </row>
    <row r="282" spans="1:12" ht="16.149999999999999" customHeight="1">
      <c r="A282" s="517" t="s">
        <v>447</v>
      </c>
      <c r="B282" s="992" t="s">
        <v>760</v>
      </c>
      <c r="C282" s="1149"/>
      <c r="D282" s="1175">
        <v>1</v>
      </c>
      <c r="E282" s="1176"/>
      <c r="F282" s="518">
        <v>1</v>
      </c>
      <c r="G282" s="518">
        <v>0</v>
      </c>
      <c r="H282" s="1144">
        <v>258.38260000000002</v>
      </c>
      <c r="I282" s="1145"/>
      <c r="J282" s="1144">
        <v>74.715199999999996</v>
      </c>
      <c r="K282" s="1145"/>
      <c r="L282" s="676">
        <v>258.38260000000002</v>
      </c>
    </row>
    <row r="283" spans="1:12" ht="15" customHeight="1">
      <c r="A283" s="517" t="s">
        <v>454</v>
      </c>
      <c r="B283" s="992" t="s">
        <v>759</v>
      </c>
      <c r="C283" s="1149"/>
      <c r="D283" s="1175">
        <v>2</v>
      </c>
      <c r="E283" s="1176"/>
      <c r="F283" s="518">
        <v>1</v>
      </c>
      <c r="G283" s="518">
        <v>0</v>
      </c>
      <c r="H283" s="1144">
        <v>55.4437</v>
      </c>
      <c r="I283" s="1145"/>
      <c r="J283" s="1144">
        <v>37.872100000000003</v>
      </c>
      <c r="K283" s="1145"/>
      <c r="L283" s="676">
        <v>110.8874</v>
      </c>
    </row>
    <row r="284" spans="1:12" ht="15" customHeight="1">
      <c r="A284" s="516"/>
      <c r="B284" s="516"/>
      <c r="C284" s="516"/>
      <c r="D284" s="516"/>
      <c r="E284" s="516"/>
      <c r="F284" s="516"/>
      <c r="G284" s="516"/>
      <c r="H284" s="1172" t="s">
        <v>976</v>
      </c>
      <c r="I284" s="1173"/>
      <c r="J284" s="1173"/>
      <c r="K284" s="1174"/>
      <c r="L284" s="598">
        <v>369.27</v>
      </c>
    </row>
    <row r="285" spans="1:12" ht="19.899999999999999" customHeight="1">
      <c r="A285" s="1169" t="s">
        <v>349</v>
      </c>
      <c r="B285" s="1170"/>
      <c r="C285" s="1170"/>
      <c r="D285" s="1170"/>
      <c r="E285" s="1170"/>
      <c r="F285" s="1171"/>
      <c r="G285" s="675" t="s">
        <v>126</v>
      </c>
      <c r="H285" s="1154" t="s">
        <v>977</v>
      </c>
      <c r="I285" s="1156"/>
      <c r="J285" s="1154" t="s">
        <v>978</v>
      </c>
      <c r="K285" s="1156"/>
      <c r="L285" s="675" t="s">
        <v>973</v>
      </c>
    </row>
    <row r="286" spans="1:12" ht="15" customHeight="1">
      <c r="A286" s="517" t="s">
        <v>195</v>
      </c>
      <c r="B286" s="992" t="s">
        <v>196</v>
      </c>
      <c r="C286" s="1148"/>
      <c r="D286" s="1148"/>
      <c r="E286" s="1148"/>
      <c r="F286" s="1149"/>
      <c r="G286" s="517" t="s">
        <v>184</v>
      </c>
      <c r="H286" s="1175">
        <v>2</v>
      </c>
      <c r="I286" s="1176"/>
      <c r="J286" s="1177">
        <v>21.519200000000001</v>
      </c>
      <c r="K286" s="1178"/>
      <c r="L286" s="677">
        <v>43.038400000000003</v>
      </c>
    </row>
    <row r="287" spans="1:12" ht="15" customHeight="1">
      <c r="A287" s="516"/>
      <c r="B287" s="516"/>
      <c r="C287" s="516"/>
      <c r="D287" s="516"/>
      <c r="E287" s="516"/>
      <c r="F287" s="516"/>
      <c r="G287" s="516"/>
      <c r="H287" s="1172" t="s">
        <v>979</v>
      </c>
      <c r="I287" s="1173"/>
      <c r="J287" s="1173"/>
      <c r="K287" s="1174"/>
      <c r="L287" s="519">
        <v>43.038400000000003</v>
      </c>
    </row>
    <row r="288" spans="1:12" ht="15" customHeight="1">
      <c r="A288" s="516"/>
      <c r="B288" s="516"/>
      <c r="C288" s="516"/>
      <c r="D288" s="516"/>
      <c r="E288" s="516"/>
      <c r="F288" s="516"/>
      <c r="G288" s="516"/>
      <c r="H288" s="1179" t="s">
        <v>980</v>
      </c>
      <c r="I288" s="1180"/>
      <c r="J288" s="1180"/>
      <c r="K288" s="1181"/>
      <c r="L288" s="676">
        <v>412.30840000000001</v>
      </c>
    </row>
    <row r="289" spans="1:12" ht="15" customHeight="1">
      <c r="A289" s="516"/>
      <c r="B289" s="516"/>
      <c r="C289" s="516"/>
      <c r="D289" s="516"/>
      <c r="E289" s="516"/>
      <c r="F289" s="516"/>
      <c r="G289" s="516"/>
      <c r="H289" s="1179" t="s">
        <v>981</v>
      </c>
      <c r="I289" s="1180"/>
      <c r="J289" s="1180"/>
      <c r="K289" s="1181"/>
      <c r="L289" s="520">
        <v>1038.46</v>
      </c>
    </row>
    <row r="290" spans="1:12" ht="15" customHeight="1">
      <c r="A290" s="516"/>
      <c r="B290" s="516"/>
      <c r="C290" s="516"/>
      <c r="D290" s="516"/>
      <c r="E290" s="516"/>
      <c r="F290" s="516"/>
      <c r="G290" s="516"/>
      <c r="H290" s="1179" t="s">
        <v>982</v>
      </c>
      <c r="I290" s="1180"/>
      <c r="J290" s="1180"/>
      <c r="K290" s="1181"/>
      <c r="L290" s="676">
        <v>0.4</v>
      </c>
    </row>
    <row r="291" spans="1:12" ht="15" customHeight="1">
      <c r="A291" s="516"/>
      <c r="B291" s="516"/>
      <c r="C291" s="516"/>
      <c r="D291" s="516"/>
      <c r="E291" s="516"/>
      <c r="F291" s="516"/>
      <c r="G291" s="516"/>
      <c r="H291" s="1179" t="s">
        <v>1008</v>
      </c>
      <c r="I291" s="1180"/>
      <c r="J291" s="1180"/>
      <c r="K291" s="1181"/>
      <c r="L291" s="676">
        <v>2.3999999999999998E-3</v>
      </c>
    </row>
    <row r="292" spans="1:12" ht="19.899999999999999" customHeight="1">
      <c r="A292" s="1169" t="s">
        <v>752</v>
      </c>
      <c r="B292" s="1170"/>
      <c r="C292" s="1170"/>
      <c r="D292" s="1170"/>
      <c r="E292" s="1170"/>
      <c r="F292" s="1171"/>
      <c r="G292" s="675" t="s">
        <v>126</v>
      </c>
      <c r="H292" s="1154" t="s">
        <v>977</v>
      </c>
      <c r="I292" s="1156"/>
      <c r="J292" s="1154" t="s">
        <v>991</v>
      </c>
      <c r="K292" s="1156"/>
      <c r="L292" s="675" t="s">
        <v>985</v>
      </c>
    </row>
    <row r="293" spans="1:12" ht="15" customHeight="1">
      <c r="A293" s="517" t="s">
        <v>894</v>
      </c>
      <c r="B293" s="992" t="s">
        <v>895</v>
      </c>
      <c r="C293" s="1148"/>
      <c r="D293" s="1148"/>
      <c r="E293" s="1148"/>
      <c r="F293" s="1149"/>
      <c r="G293" s="517" t="s">
        <v>143</v>
      </c>
      <c r="H293" s="1175">
        <v>1.2999999999999999E-3</v>
      </c>
      <c r="I293" s="1176"/>
      <c r="J293" s="1144">
        <v>0</v>
      </c>
      <c r="K293" s="1145"/>
      <c r="L293" s="676">
        <v>0</v>
      </c>
    </row>
    <row r="294" spans="1:12" ht="15" customHeight="1">
      <c r="A294" s="516"/>
      <c r="B294" s="516"/>
      <c r="C294" s="516"/>
      <c r="D294" s="516"/>
      <c r="E294" s="516"/>
      <c r="F294" s="516"/>
      <c r="G294" s="516"/>
      <c r="H294" s="1172" t="s">
        <v>992</v>
      </c>
      <c r="I294" s="1173"/>
      <c r="J294" s="1173"/>
      <c r="K294" s="1174"/>
      <c r="L294" s="598">
        <v>0</v>
      </c>
    </row>
    <row r="295" spans="1:12" ht="15" customHeight="1">
      <c r="A295" s="516"/>
      <c r="B295" s="516"/>
      <c r="C295" s="516"/>
      <c r="D295" s="516"/>
      <c r="E295" s="516"/>
      <c r="F295" s="516"/>
      <c r="G295" s="516"/>
      <c r="H295" s="1179" t="s">
        <v>989</v>
      </c>
      <c r="I295" s="1180"/>
      <c r="J295" s="1180"/>
      <c r="K295" s="1181"/>
      <c r="L295" s="676">
        <v>0.40239999999999998</v>
      </c>
    </row>
    <row r="296" spans="1:12" ht="15" customHeight="1">
      <c r="A296" s="516"/>
      <c r="B296" s="516"/>
      <c r="C296" s="516"/>
      <c r="D296" s="516"/>
      <c r="E296" s="516"/>
      <c r="F296" s="516"/>
      <c r="G296" s="516"/>
      <c r="H296" s="1179" t="s">
        <v>990</v>
      </c>
      <c r="I296" s="1180"/>
      <c r="J296" s="1180"/>
      <c r="K296" s="1181"/>
      <c r="L296" s="599">
        <v>0.4</v>
      </c>
    </row>
    <row r="297" spans="1:12" ht="10.15" customHeight="1">
      <c r="A297" s="516"/>
      <c r="B297" s="516"/>
      <c r="C297" s="516"/>
      <c r="D297" s="516"/>
      <c r="E297" s="1182"/>
      <c r="F297" s="1182"/>
      <c r="G297" s="1182"/>
      <c r="H297" s="516"/>
      <c r="I297" s="516"/>
      <c r="J297" s="516"/>
      <c r="K297" s="516"/>
      <c r="L297" s="516"/>
    </row>
    <row r="298" spans="1:12" ht="19.899999999999999" customHeight="1">
      <c r="A298" s="1166" t="s">
        <v>1214</v>
      </c>
      <c r="B298" s="1167"/>
      <c r="C298" s="1167"/>
      <c r="D298" s="1167"/>
      <c r="E298" s="1167"/>
      <c r="F298" s="1167"/>
      <c r="G298" s="1167"/>
      <c r="H298" s="1167"/>
      <c r="I298" s="1167"/>
      <c r="J298" s="1167"/>
      <c r="K298" s="1167"/>
      <c r="L298" s="1168"/>
    </row>
    <row r="299" spans="1:12" ht="13.15" customHeight="1">
      <c r="A299" s="990" t="s">
        <v>970</v>
      </c>
      <c r="B299" s="1161"/>
      <c r="C299" s="1162"/>
      <c r="D299" s="1157" t="s">
        <v>4</v>
      </c>
      <c r="E299" s="1158"/>
      <c r="F299" s="1154" t="s">
        <v>971</v>
      </c>
      <c r="G299" s="1156"/>
      <c r="H299" s="1154" t="s">
        <v>972</v>
      </c>
      <c r="I299" s="1155"/>
      <c r="J299" s="1155"/>
      <c r="K299" s="1156"/>
      <c r="L299" s="1152" t="s">
        <v>973</v>
      </c>
    </row>
    <row r="300" spans="1:12" ht="12" customHeight="1">
      <c r="A300" s="1163"/>
      <c r="B300" s="1164"/>
      <c r="C300" s="1165"/>
      <c r="D300" s="1159"/>
      <c r="E300" s="1160"/>
      <c r="F300" s="671" t="s">
        <v>974</v>
      </c>
      <c r="G300" s="671" t="s">
        <v>975</v>
      </c>
      <c r="H300" s="1150" t="s">
        <v>974</v>
      </c>
      <c r="I300" s="1151"/>
      <c r="J300" s="1150" t="s">
        <v>975</v>
      </c>
      <c r="K300" s="1151"/>
      <c r="L300" s="1153"/>
    </row>
    <row r="301" spans="1:12" ht="16.149999999999999" customHeight="1">
      <c r="A301" s="517" t="s">
        <v>447</v>
      </c>
      <c r="B301" s="992" t="s">
        <v>760</v>
      </c>
      <c r="C301" s="1149"/>
      <c r="D301" s="1175">
        <v>1</v>
      </c>
      <c r="E301" s="1176"/>
      <c r="F301" s="518">
        <v>1</v>
      </c>
      <c r="G301" s="518">
        <v>0</v>
      </c>
      <c r="H301" s="1144">
        <v>258.38260000000002</v>
      </c>
      <c r="I301" s="1145"/>
      <c r="J301" s="1144">
        <v>74.715199999999996</v>
      </c>
      <c r="K301" s="1145"/>
      <c r="L301" s="676">
        <v>258.38260000000002</v>
      </c>
    </row>
    <row r="302" spans="1:12" ht="15" customHeight="1">
      <c r="A302" s="517" t="s">
        <v>448</v>
      </c>
      <c r="B302" s="992" t="s">
        <v>761</v>
      </c>
      <c r="C302" s="1149"/>
      <c r="D302" s="1175">
        <v>1</v>
      </c>
      <c r="E302" s="1176"/>
      <c r="F302" s="518">
        <v>0.22</v>
      </c>
      <c r="G302" s="518">
        <v>0.78</v>
      </c>
      <c r="H302" s="1144">
        <v>13.845700000000001</v>
      </c>
      <c r="I302" s="1145"/>
      <c r="J302" s="1144">
        <v>8.9158000000000008</v>
      </c>
      <c r="K302" s="1145"/>
      <c r="L302" s="676">
        <v>10.000400000000001</v>
      </c>
    </row>
    <row r="303" spans="1:12" ht="15" customHeight="1">
      <c r="A303" s="517" t="s">
        <v>452</v>
      </c>
      <c r="B303" s="992" t="s">
        <v>758</v>
      </c>
      <c r="C303" s="1149"/>
      <c r="D303" s="1175">
        <v>1</v>
      </c>
      <c r="E303" s="1176"/>
      <c r="F303" s="518">
        <v>0.24</v>
      </c>
      <c r="G303" s="518">
        <v>0.76</v>
      </c>
      <c r="H303" s="1144">
        <v>242.72669999999999</v>
      </c>
      <c r="I303" s="1145"/>
      <c r="J303" s="1144">
        <v>117.7003</v>
      </c>
      <c r="K303" s="1145"/>
      <c r="L303" s="676">
        <v>147.70660000000001</v>
      </c>
    </row>
    <row r="304" spans="1:12" ht="15" customHeight="1">
      <c r="A304" s="517" t="s">
        <v>454</v>
      </c>
      <c r="B304" s="992" t="s">
        <v>759</v>
      </c>
      <c r="C304" s="1149"/>
      <c r="D304" s="1175">
        <v>2</v>
      </c>
      <c r="E304" s="1176"/>
      <c r="F304" s="518">
        <v>1</v>
      </c>
      <c r="G304" s="518">
        <v>0</v>
      </c>
      <c r="H304" s="1144">
        <v>55.4437</v>
      </c>
      <c r="I304" s="1145"/>
      <c r="J304" s="1144">
        <v>37.872100000000003</v>
      </c>
      <c r="K304" s="1145"/>
      <c r="L304" s="676">
        <v>110.8874</v>
      </c>
    </row>
    <row r="305" spans="1:12" ht="15" customHeight="1">
      <c r="A305" s="516"/>
      <c r="B305" s="516"/>
      <c r="C305" s="516"/>
      <c r="D305" s="516"/>
      <c r="E305" s="516"/>
      <c r="F305" s="516"/>
      <c r="G305" s="516"/>
      <c r="H305" s="1172" t="s">
        <v>976</v>
      </c>
      <c r="I305" s="1173"/>
      <c r="J305" s="1173"/>
      <c r="K305" s="1174"/>
      <c r="L305" s="598">
        <v>526.97699999999998</v>
      </c>
    </row>
    <row r="306" spans="1:12" ht="19.899999999999999" customHeight="1">
      <c r="A306" s="1169" t="s">
        <v>349</v>
      </c>
      <c r="B306" s="1170"/>
      <c r="C306" s="1170"/>
      <c r="D306" s="1170"/>
      <c r="E306" s="1170"/>
      <c r="F306" s="1171"/>
      <c r="G306" s="675" t="s">
        <v>126</v>
      </c>
      <c r="H306" s="1154" t="s">
        <v>977</v>
      </c>
      <c r="I306" s="1156"/>
      <c r="J306" s="1154" t="s">
        <v>978</v>
      </c>
      <c r="K306" s="1156"/>
      <c r="L306" s="675" t="s">
        <v>973</v>
      </c>
    </row>
    <row r="307" spans="1:12" ht="15" customHeight="1">
      <c r="A307" s="517" t="s">
        <v>195</v>
      </c>
      <c r="B307" s="992" t="s">
        <v>196</v>
      </c>
      <c r="C307" s="1148"/>
      <c r="D307" s="1148"/>
      <c r="E307" s="1148"/>
      <c r="F307" s="1149"/>
      <c r="G307" s="517" t="s">
        <v>184</v>
      </c>
      <c r="H307" s="1175">
        <v>8</v>
      </c>
      <c r="I307" s="1176"/>
      <c r="J307" s="1177">
        <v>21.519200000000001</v>
      </c>
      <c r="K307" s="1178"/>
      <c r="L307" s="677">
        <v>172.15360000000001</v>
      </c>
    </row>
    <row r="308" spans="1:12" ht="15" customHeight="1">
      <c r="A308" s="516"/>
      <c r="B308" s="516"/>
      <c r="C308" s="516"/>
      <c r="D308" s="516"/>
      <c r="E308" s="516"/>
      <c r="F308" s="516"/>
      <c r="G308" s="516"/>
      <c r="H308" s="1172" t="s">
        <v>979</v>
      </c>
      <c r="I308" s="1173"/>
      <c r="J308" s="1173"/>
      <c r="K308" s="1174"/>
      <c r="L308" s="519">
        <v>172.15360000000001</v>
      </c>
    </row>
    <row r="309" spans="1:12" ht="15" customHeight="1">
      <c r="A309" s="516"/>
      <c r="B309" s="516"/>
      <c r="C309" s="516"/>
      <c r="D309" s="516"/>
      <c r="E309" s="516"/>
      <c r="F309" s="516"/>
      <c r="G309" s="516"/>
      <c r="H309" s="1179" t="s">
        <v>980</v>
      </c>
      <c r="I309" s="1180"/>
      <c r="J309" s="1180"/>
      <c r="K309" s="1181"/>
      <c r="L309" s="676">
        <v>699.13059999999996</v>
      </c>
    </row>
    <row r="310" spans="1:12" ht="15" customHeight="1">
      <c r="A310" s="516"/>
      <c r="B310" s="516"/>
      <c r="C310" s="516"/>
      <c r="D310" s="516"/>
      <c r="E310" s="516"/>
      <c r="F310" s="516"/>
      <c r="G310" s="516"/>
      <c r="H310" s="1179" t="s">
        <v>981</v>
      </c>
      <c r="I310" s="1180"/>
      <c r="J310" s="1180"/>
      <c r="K310" s="1181"/>
      <c r="L310" s="520">
        <v>283.02</v>
      </c>
    </row>
    <row r="311" spans="1:12" ht="15" customHeight="1">
      <c r="A311" s="516"/>
      <c r="B311" s="516"/>
      <c r="C311" s="516"/>
      <c r="D311" s="516"/>
      <c r="E311" s="516"/>
      <c r="F311" s="516"/>
      <c r="G311" s="516"/>
      <c r="H311" s="1179" t="s">
        <v>982</v>
      </c>
      <c r="I311" s="1180"/>
      <c r="J311" s="1180"/>
      <c r="K311" s="1181"/>
      <c r="L311" s="676">
        <v>2.4700000000000002</v>
      </c>
    </row>
    <row r="312" spans="1:12" ht="15" customHeight="1">
      <c r="A312" s="516"/>
      <c r="B312" s="516"/>
      <c r="C312" s="516"/>
      <c r="D312" s="516"/>
      <c r="E312" s="516"/>
      <c r="F312" s="516"/>
      <c r="G312" s="516"/>
      <c r="H312" s="1179" t="s">
        <v>1008</v>
      </c>
      <c r="I312" s="1180"/>
      <c r="J312" s="1180"/>
      <c r="K312" s="1181"/>
      <c r="L312" s="676">
        <v>1.46E-2</v>
      </c>
    </row>
    <row r="313" spans="1:12" ht="19.899999999999999" customHeight="1">
      <c r="A313" s="1169" t="s">
        <v>752</v>
      </c>
      <c r="B313" s="1170"/>
      <c r="C313" s="1170"/>
      <c r="D313" s="1170"/>
      <c r="E313" s="1170"/>
      <c r="F313" s="1171"/>
      <c r="G313" s="675" t="s">
        <v>126</v>
      </c>
      <c r="H313" s="1154" t="s">
        <v>977</v>
      </c>
      <c r="I313" s="1156"/>
      <c r="J313" s="1154" t="s">
        <v>991</v>
      </c>
      <c r="K313" s="1156"/>
      <c r="L313" s="675" t="s">
        <v>985</v>
      </c>
    </row>
    <row r="314" spans="1:12" ht="15" customHeight="1">
      <c r="A314" s="517" t="s">
        <v>473</v>
      </c>
      <c r="B314" s="992" t="s">
        <v>474</v>
      </c>
      <c r="C314" s="1148"/>
      <c r="D314" s="1148"/>
      <c r="E314" s="1148"/>
      <c r="F314" s="1149"/>
      <c r="G314" s="517" t="s">
        <v>17</v>
      </c>
      <c r="H314" s="1175">
        <v>7.3299999999999997E-3</v>
      </c>
      <c r="I314" s="1176"/>
      <c r="J314" s="1144">
        <v>112.84</v>
      </c>
      <c r="K314" s="1145"/>
      <c r="L314" s="676">
        <v>0.82709999999999995</v>
      </c>
    </row>
    <row r="315" spans="1:12" ht="15" customHeight="1">
      <c r="A315" s="517" t="s">
        <v>21</v>
      </c>
      <c r="B315" s="992" t="s">
        <v>22</v>
      </c>
      <c r="C315" s="1148"/>
      <c r="D315" s="1148"/>
      <c r="E315" s="1148"/>
      <c r="F315" s="1149"/>
      <c r="G315" s="517" t="s">
        <v>17</v>
      </c>
      <c r="H315" s="1175">
        <v>1.4999999999999999E-2</v>
      </c>
      <c r="I315" s="1176"/>
      <c r="J315" s="1144">
        <v>105.31</v>
      </c>
      <c r="K315" s="1145"/>
      <c r="L315" s="676">
        <v>1.5797000000000001</v>
      </c>
    </row>
    <row r="316" spans="1:12" ht="15" customHeight="1">
      <c r="A316" s="517" t="s">
        <v>523</v>
      </c>
      <c r="B316" s="992" t="s">
        <v>524</v>
      </c>
      <c r="C316" s="1148"/>
      <c r="D316" s="1148"/>
      <c r="E316" s="1148"/>
      <c r="F316" s="1149"/>
      <c r="G316" s="517" t="s">
        <v>143</v>
      </c>
      <c r="H316" s="1175">
        <v>4.7699999999999999E-3</v>
      </c>
      <c r="I316" s="1176"/>
      <c r="J316" s="1144">
        <v>0</v>
      </c>
      <c r="K316" s="1145"/>
      <c r="L316" s="676">
        <v>0</v>
      </c>
    </row>
    <row r="317" spans="1:12" ht="15" customHeight="1">
      <c r="A317" s="516"/>
      <c r="B317" s="516"/>
      <c r="C317" s="516"/>
      <c r="D317" s="516"/>
      <c r="E317" s="516"/>
      <c r="F317" s="516"/>
      <c r="G317" s="516"/>
      <c r="H317" s="1172" t="s">
        <v>992</v>
      </c>
      <c r="I317" s="1173"/>
      <c r="J317" s="1173"/>
      <c r="K317" s="1174"/>
      <c r="L317" s="598">
        <v>2.4068000000000001</v>
      </c>
    </row>
    <row r="318" spans="1:12" ht="15" customHeight="1">
      <c r="A318" s="1169" t="s">
        <v>998</v>
      </c>
      <c r="B318" s="1170"/>
      <c r="C318" s="1171"/>
      <c r="D318" s="1150" t="s">
        <v>200</v>
      </c>
      <c r="E318" s="1151"/>
      <c r="F318" s="1150" t="s">
        <v>999</v>
      </c>
      <c r="G318" s="1151"/>
      <c r="H318" s="1150" t="s">
        <v>977</v>
      </c>
      <c r="I318" s="1151"/>
      <c r="J318" s="1150" t="s">
        <v>984</v>
      </c>
      <c r="K318" s="1151"/>
      <c r="L318" s="671" t="s">
        <v>985</v>
      </c>
    </row>
    <row r="319" spans="1:12" ht="15" customHeight="1">
      <c r="A319" s="673" t="s">
        <v>473</v>
      </c>
      <c r="B319" s="1189" t="s">
        <v>1014</v>
      </c>
      <c r="C319" s="1190"/>
      <c r="D319" s="1187" t="s">
        <v>143</v>
      </c>
      <c r="E319" s="1188"/>
      <c r="F319" s="1187" t="s">
        <v>1015</v>
      </c>
      <c r="G319" s="1188"/>
      <c r="H319" s="1185">
        <v>1.0999999999999999E-2</v>
      </c>
      <c r="I319" s="1186"/>
      <c r="J319" s="1183">
        <v>7.34</v>
      </c>
      <c r="K319" s="1184"/>
      <c r="L319" s="674">
        <v>8.0699999999999994E-2</v>
      </c>
    </row>
    <row r="320" spans="1:12" ht="15" customHeight="1">
      <c r="A320" s="673" t="s">
        <v>21</v>
      </c>
      <c r="B320" s="1189" t="s">
        <v>1016</v>
      </c>
      <c r="C320" s="1190"/>
      <c r="D320" s="1187" t="s">
        <v>143</v>
      </c>
      <c r="E320" s="1188"/>
      <c r="F320" s="1187" t="s">
        <v>1015</v>
      </c>
      <c r="G320" s="1188"/>
      <c r="H320" s="1185">
        <v>2.2499999999999999E-2</v>
      </c>
      <c r="I320" s="1186"/>
      <c r="J320" s="1183">
        <v>7.34</v>
      </c>
      <c r="K320" s="1184"/>
      <c r="L320" s="674">
        <v>0.16520000000000001</v>
      </c>
    </row>
    <row r="321" spans="1:12" ht="15" customHeight="1">
      <c r="A321" s="516"/>
      <c r="B321" s="516"/>
      <c r="C321" s="516"/>
      <c r="D321" s="516"/>
      <c r="E321" s="516"/>
      <c r="F321" s="516"/>
      <c r="G321" s="516"/>
      <c r="H321" s="1172" t="s">
        <v>1004</v>
      </c>
      <c r="I321" s="1173"/>
      <c r="J321" s="1173"/>
      <c r="K321" s="1174"/>
      <c r="L321" s="676">
        <v>0.24590000000000001</v>
      </c>
    </row>
    <row r="322" spans="1:12" ht="13.15" customHeight="1">
      <c r="A322" s="990" t="s">
        <v>1005</v>
      </c>
      <c r="B322" s="1162"/>
      <c r="C322" s="991" t="s">
        <v>3</v>
      </c>
      <c r="D322" s="1157" t="s">
        <v>127</v>
      </c>
      <c r="E322" s="1158"/>
      <c r="F322" s="1150" t="s">
        <v>566</v>
      </c>
      <c r="G322" s="1151"/>
      <c r="H322" s="1150" t="s">
        <v>567</v>
      </c>
      <c r="I322" s="1151"/>
      <c r="J322" s="1150" t="s">
        <v>119</v>
      </c>
      <c r="K322" s="1151"/>
      <c r="L322" s="991" t="s">
        <v>985</v>
      </c>
    </row>
    <row r="323" spans="1:12" ht="12" customHeight="1">
      <c r="A323" s="1163"/>
      <c r="B323" s="1165"/>
      <c r="C323" s="1191"/>
      <c r="D323" s="1159"/>
      <c r="E323" s="1160"/>
      <c r="F323" s="671" t="s">
        <v>1006</v>
      </c>
      <c r="G323" s="671" t="s">
        <v>265</v>
      </c>
      <c r="H323" s="671" t="s">
        <v>1006</v>
      </c>
      <c r="I323" s="671" t="s">
        <v>265</v>
      </c>
      <c r="J323" s="671" t="s">
        <v>1006</v>
      </c>
      <c r="K323" s="671" t="s">
        <v>265</v>
      </c>
      <c r="L323" s="1191"/>
    </row>
    <row r="324" spans="1:12" ht="19.899999999999999" customHeight="1">
      <c r="A324" s="673" t="s">
        <v>473</v>
      </c>
      <c r="B324" s="672" t="s">
        <v>1014</v>
      </c>
      <c r="C324" s="673" t="s">
        <v>587</v>
      </c>
      <c r="D324" s="1185">
        <v>1.0999999999999999E-2</v>
      </c>
      <c r="E324" s="1186"/>
      <c r="F324" s="521">
        <v>0</v>
      </c>
      <c r="G324" s="600">
        <v>1.19</v>
      </c>
      <c r="H324" s="521">
        <v>0</v>
      </c>
      <c r="I324" s="600">
        <v>0.95</v>
      </c>
      <c r="J324" s="521">
        <v>0</v>
      </c>
      <c r="K324" s="600">
        <v>0.76</v>
      </c>
      <c r="L324" s="674">
        <v>0</v>
      </c>
    </row>
    <row r="325" spans="1:12" ht="19.899999999999999" customHeight="1">
      <c r="A325" s="673" t="s">
        <v>21</v>
      </c>
      <c r="B325" s="672" t="s">
        <v>1016</v>
      </c>
      <c r="C325" s="673" t="s">
        <v>587</v>
      </c>
      <c r="D325" s="1185">
        <v>2.2499999999999999E-2</v>
      </c>
      <c r="E325" s="1186"/>
      <c r="F325" s="521">
        <v>0</v>
      </c>
      <c r="G325" s="600">
        <v>1.19</v>
      </c>
      <c r="H325" s="521">
        <v>0</v>
      </c>
      <c r="I325" s="600">
        <v>0.95</v>
      </c>
      <c r="J325" s="521">
        <v>0</v>
      </c>
      <c r="K325" s="600">
        <v>0.76</v>
      </c>
      <c r="L325" s="674">
        <v>0</v>
      </c>
    </row>
    <row r="326" spans="1:12" ht="15" customHeight="1">
      <c r="A326" s="516"/>
      <c r="B326" s="516"/>
      <c r="C326" s="516"/>
      <c r="D326" s="516"/>
      <c r="E326" s="516"/>
      <c r="F326" s="516"/>
      <c r="G326" s="516"/>
      <c r="H326" s="1172" t="s">
        <v>1007</v>
      </c>
      <c r="I326" s="1173"/>
      <c r="J326" s="1173"/>
      <c r="K326" s="1174"/>
      <c r="L326" s="676">
        <v>0</v>
      </c>
    </row>
    <row r="327" spans="1:12" ht="15" customHeight="1">
      <c r="A327" s="516"/>
      <c r="B327" s="516"/>
      <c r="C327" s="516"/>
      <c r="D327" s="516"/>
      <c r="E327" s="516"/>
      <c r="F327" s="516"/>
      <c r="G327" s="516"/>
      <c r="H327" s="1179" t="s">
        <v>989</v>
      </c>
      <c r="I327" s="1180"/>
      <c r="J327" s="1180"/>
      <c r="K327" s="1181"/>
      <c r="L327" s="676">
        <v>5.1372999999999998</v>
      </c>
    </row>
    <row r="328" spans="1:12" ht="15" customHeight="1">
      <c r="A328" s="516"/>
      <c r="B328" s="516"/>
      <c r="C328" s="516"/>
      <c r="D328" s="516"/>
      <c r="E328" s="516"/>
      <c r="F328" s="516"/>
      <c r="G328" s="516"/>
      <c r="H328" s="1179" t="s">
        <v>990</v>
      </c>
      <c r="I328" s="1180"/>
      <c r="J328" s="1180"/>
      <c r="K328" s="1181"/>
      <c r="L328" s="599">
        <v>5.14</v>
      </c>
    </row>
    <row r="329" spans="1:12" ht="10.15" customHeight="1">
      <c r="A329" s="516"/>
      <c r="B329" s="516"/>
      <c r="C329" s="516"/>
      <c r="D329" s="516"/>
      <c r="E329" s="1182"/>
      <c r="F329" s="1182"/>
      <c r="G329" s="1182"/>
      <c r="H329" s="516"/>
      <c r="I329" s="516"/>
      <c r="J329" s="516"/>
      <c r="K329" s="516"/>
      <c r="L329" s="516"/>
    </row>
    <row r="330" spans="1:12" ht="19.899999999999999" customHeight="1">
      <c r="A330" s="1166" t="s">
        <v>1215</v>
      </c>
      <c r="B330" s="1167"/>
      <c r="C330" s="1167"/>
      <c r="D330" s="1167"/>
      <c r="E330" s="1167"/>
      <c r="F330" s="1167"/>
      <c r="G330" s="1167"/>
      <c r="H330" s="1167"/>
      <c r="I330" s="1167"/>
      <c r="J330" s="1167"/>
      <c r="K330" s="1167"/>
      <c r="L330" s="1168"/>
    </row>
    <row r="331" spans="1:12" ht="13.15" customHeight="1">
      <c r="A331" s="990" t="s">
        <v>970</v>
      </c>
      <c r="B331" s="1161"/>
      <c r="C331" s="1162"/>
      <c r="D331" s="1157" t="s">
        <v>4</v>
      </c>
      <c r="E331" s="1158"/>
      <c r="F331" s="1154" t="s">
        <v>971</v>
      </c>
      <c r="G331" s="1156"/>
      <c r="H331" s="1154" t="s">
        <v>972</v>
      </c>
      <c r="I331" s="1155"/>
      <c r="J331" s="1155"/>
      <c r="K331" s="1156"/>
      <c r="L331" s="1152" t="s">
        <v>973</v>
      </c>
    </row>
    <row r="332" spans="1:12" ht="12" customHeight="1">
      <c r="A332" s="1163"/>
      <c r="B332" s="1164"/>
      <c r="C332" s="1165"/>
      <c r="D332" s="1159"/>
      <c r="E332" s="1160"/>
      <c r="F332" s="671" t="s">
        <v>974</v>
      </c>
      <c r="G332" s="671" t="s">
        <v>975</v>
      </c>
      <c r="H332" s="1150" t="s">
        <v>974</v>
      </c>
      <c r="I332" s="1151"/>
      <c r="J332" s="1150" t="s">
        <v>975</v>
      </c>
      <c r="K332" s="1151"/>
      <c r="L332" s="1153"/>
    </row>
    <row r="333" spans="1:12" ht="15" customHeight="1">
      <c r="A333" s="517" t="s">
        <v>178</v>
      </c>
      <c r="B333" s="992" t="s">
        <v>762</v>
      </c>
      <c r="C333" s="1149"/>
      <c r="D333" s="1175">
        <v>1</v>
      </c>
      <c r="E333" s="1176"/>
      <c r="F333" s="518">
        <v>1</v>
      </c>
      <c r="G333" s="518">
        <v>0</v>
      </c>
      <c r="H333" s="1144">
        <v>285.29640000000001</v>
      </c>
      <c r="I333" s="1145"/>
      <c r="J333" s="1144">
        <v>90.0505</v>
      </c>
      <c r="K333" s="1145"/>
      <c r="L333" s="676">
        <v>285.29640000000001</v>
      </c>
    </row>
    <row r="334" spans="1:12" ht="15" customHeight="1">
      <c r="A334" s="516"/>
      <c r="B334" s="516"/>
      <c r="C334" s="516"/>
      <c r="D334" s="516"/>
      <c r="E334" s="516"/>
      <c r="F334" s="516"/>
      <c r="G334" s="516"/>
      <c r="H334" s="1172" t="s">
        <v>976</v>
      </c>
      <c r="I334" s="1173"/>
      <c r="J334" s="1173"/>
      <c r="K334" s="1174"/>
      <c r="L334" s="598">
        <v>285.29640000000001</v>
      </c>
    </row>
    <row r="335" spans="1:12" ht="15" customHeight="1">
      <c r="A335" s="516"/>
      <c r="B335" s="516"/>
      <c r="C335" s="516"/>
      <c r="D335" s="516"/>
      <c r="E335" s="516"/>
      <c r="F335" s="516"/>
      <c r="G335" s="516"/>
      <c r="H335" s="1179" t="s">
        <v>980</v>
      </c>
      <c r="I335" s="1180"/>
      <c r="J335" s="1180"/>
      <c r="K335" s="1181"/>
      <c r="L335" s="676">
        <v>285.29640000000001</v>
      </c>
    </row>
    <row r="336" spans="1:12" ht="15" customHeight="1">
      <c r="A336" s="516"/>
      <c r="B336" s="516"/>
      <c r="C336" s="516"/>
      <c r="D336" s="516"/>
      <c r="E336" s="516"/>
      <c r="F336" s="516"/>
      <c r="G336" s="516"/>
      <c r="H336" s="1179" t="s">
        <v>981</v>
      </c>
      <c r="I336" s="1180"/>
      <c r="J336" s="1180"/>
      <c r="K336" s="1181"/>
      <c r="L336" s="520">
        <v>311.25</v>
      </c>
    </row>
    <row r="337" spans="1:12" ht="15" customHeight="1">
      <c r="A337" s="516"/>
      <c r="B337" s="516"/>
      <c r="C337" s="516"/>
      <c r="D337" s="516"/>
      <c r="E337" s="516"/>
      <c r="F337" s="516"/>
      <c r="G337" s="516"/>
      <c r="H337" s="1179" t="s">
        <v>982</v>
      </c>
      <c r="I337" s="1180"/>
      <c r="J337" s="1180"/>
      <c r="K337" s="1181"/>
      <c r="L337" s="676">
        <v>0.92</v>
      </c>
    </row>
    <row r="338" spans="1:12" ht="15" customHeight="1">
      <c r="A338" s="516"/>
      <c r="B338" s="516"/>
      <c r="C338" s="516"/>
      <c r="D338" s="516"/>
      <c r="E338" s="516"/>
      <c r="F338" s="516"/>
      <c r="G338" s="516"/>
      <c r="H338" s="1179" t="s">
        <v>1009</v>
      </c>
      <c r="I338" s="1180"/>
      <c r="J338" s="1180"/>
      <c r="K338" s="1181"/>
      <c r="L338" s="676">
        <v>3.2399999999999998E-2</v>
      </c>
    </row>
    <row r="339" spans="1:12" ht="15" customHeight="1">
      <c r="A339" s="516"/>
      <c r="B339" s="516"/>
      <c r="C339" s="516"/>
      <c r="D339" s="516"/>
      <c r="E339" s="516"/>
      <c r="F339" s="516"/>
      <c r="G339" s="516"/>
      <c r="H339" s="1179" t="s">
        <v>989</v>
      </c>
      <c r="I339" s="1180"/>
      <c r="J339" s="1180"/>
      <c r="K339" s="1181"/>
      <c r="L339" s="676">
        <v>0.95240000000000002</v>
      </c>
    </row>
    <row r="340" spans="1:12" ht="15" customHeight="1">
      <c r="A340" s="516"/>
      <c r="B340" s="516"/>
      <c r="C340" s="516"/>
      <c r="D340" s="516"/>
      <c r="E340" s="516"/>
      <c r="F340" s="516"/>
      <c r="G340" s="516"/>
      <c r="H340" s="1179" t="s">
        <v>990</v>
      </c>
      <c r="I340" s="1180"/>
      <c r="J340" s="1180"/>
      <c r="K340" s="1181"/>
      <c r="L340" s="599">
        <v>0.95</v>
      </c>
    </row>
    <row r="341" spans="1:12" ht="10.15" customHeight="1">
      <c r="A341" s="516"/>
      <c r="B341" s="516"/>
      <c r="C341" s="516"/>
      <c r="D341" s="516"/>
      <c r="E341" s="1182"/>
      <c r="F341" s="1182"/>
      <c r="G341" s="1182"/>
      <c r="H341" s="516"/>
      <c r="I341" s="516"/>
      <c r="J341" s="516"/>
      <c r="K341" s="516"/>
      <c r="L341" s="516"/>
    </row>
    <row r="342" spans="1:12" ht="19.899999999999999" customHeight="1">
      <c r="A342" s="1166" t="s">
        <v>1216</v>
      </c>
      <c r="B342" s="1167"/>
      <c r="C342" s="1167"/>
      <c r="D342" s="1167"/>
      <c r="E342" s="1167"/>
      <c r="F342" s="1167"/>
      <c r="G342" s="1167"/>
      <c r="H342" s="1167"/>
      <c r="I342" s="1167"/>
      <c r="J342" s="1167"/>
      <c r="K342" s="1167"/>
      <c r="L342" s="1168"/>
    </row>
    <row r="343" spans="1:12" ht="13.15" customHeight="1">
      <c r="A343" s="990" t="s">
        <v>970</v>
      </c>
      <c r="B343" s="1161"/>
      <c r="C343" s="1162"/>
      <c r="D343" s="1157" t="s">
        <v>4</v>
      </c>
      <c r="E343" s="1158"/>
      <c r="F343" s="1154" t="s">
        <v>971</v>
      </c>
      <c r="G343" s="1156"/>
      <c r="H343" s="1154" t="s">
        <v>972</v>
      </c>
      <c r="I343" s="1155"/>
      <c r="J343" s="1155"/>
      <c r="K343" s="1156"/>
      <c r="L343" s="1152" t="s">
        <v>973</v>
      </c>
    </row>
    <row r="344" spans="1:12" ht="12" customHeight="1">
      <c r="A344" s="1163"/>
      <c r="B344" s="1164"/>
      <c r="C344" s="1165"/>
      <c r="D344" s="1159"/>
      <c r="E344" s="1160"/>
      <c r="F344" s="671" t="s">
        <v>974</v>
      </c>
      <c r="G344" s="671" t="s">
        <v>975</v>
      </c>
      <c r="H344" s="1150" t="s">
        <v>974</v>
      </c>
      <c r="I344" s="1151"/>
      <c r="J344" s="1150" t="s">
        <v>975</v>
      </c>
      <c r="K344" s="1151"/>
      <c r="L344" s="1153"/>
    </row>
    <row r="345" spans="1:12" ht="15" customHeight="1">
      <c r="A345" s="517" t="s">
        <v>178</v>
      </c>
      <c r="B345" s="992" t="s">
        <v>762</v>
      </c>
      <c r="C345" s="1149"/>
      <c r="D345" s="1175">
        <v>1</v>
      </c>
      <c r="E345" s="1176"/>
      <c r="F345" s="518">
        <v>1</v>
      </c>
      <c r="G345" s="518">
        <v>0</v>
      </c>
      <c r="H345" s="1144">
        <v>285.29640000000001</v>
      </c>
      <c r="I345" s="1145"/>
      <c r="J345" s="1144">
        <v>90.0505</v>
      </c>
      <c r="K345" s="1145"/>
      <c r="L345" s="676">
        <v>285.29640000000001</v>
      </c>
    </row>
    <row r="346" spans="1:12" ht="15" customHeight="1">
      <c r="A346" s="516"/>
      <c r="B346" s="516"/>
      <c r="C346" s="516"/>
      <c r="D346" s="516"/>
      <c r="E346" s="516"/>
      <c r="F346" s="516"/>
      <c r="G346" s="516"/>
      <c r="H346" s="1172" t="s">
        <v>976</v>
      </c>
      <c r="I346" s="1173"/>
      <c r="J346" s="1173"/>
      <c r="K346" s="1174"/>
      <c r="L346" s="598">
        <v>285.29640000000001</v>
      </c>
    </row>
    <row r="347" spans="1:12" ht="15" customHeight="1">
      <c r="A347" s="516"/>
      <c r="B347" s="516"/>
      <c r="C347" s="516"/>
      <c r="D347" s="516"/>
      <c r="E347" s="516"/>
      <c r="F347" s="516"/>
      <c r="G347" s="516"/>
      <c r="H347" s="1179" t="s">
        <v>980</v>
      </c>
      <c r="I347" s="1180"/>
      <c r="J347" s="1180"/>
      <c r="K347" s="1181"/>
      <c r="L347" s="676">
        <v>285.29640000000001</v>
      </c>
    </row>
    <row r="348" spans="1:12" ht="15" customHeight="1">
      <c r="A348" s="516"/>
      <c r="B348" s="516"/>
      <c r="C348" s="516"/>
      <c r="D348" s="516"/>
      <c r="E348" s="516"/>
      <c r="F348" s="516"/>
      <c r="G348" s="516"/>
      <c r="H348" s="1179" t="s">
        <v>981</v>
      </c>
      <c r="I348" s="1180"/>
      <c r="J348" s="1180"/>
      <c r="K348" s="1181"/>
      <c r="L348" s="520">
        <v>373.5</v>
      </c>
    </row>
    <row r="349" spans="1:12" ht="15" customHeight="1">
      <c r="A349" s="516"/>
      <c r="B349" s="516"/>
      <c r="C349" s="516"/>
      <c r="D349" s="516"/>
      <c r="E349" s="516"/>
      <c r="F349" s="516"/>
      <c r="G349" s="516"/>
      <c r="H349" s="1179" t="s">
        <v>982</v>
      </c>
      <c r="I349" s="1180"/>
      <c r="J349" s="1180"/>
      <c r="K349" s="1181"/>
      <c r="L349" s="676">
        <v>0.76</v>
      </c>
    </row>
    <row r="350" spans="1:12" ht="15" customHeight="1">
      <c r="A350" s="516"/>
      <c r="B350" s="516"/>
      <c r="C350" s="516"/>
      <c r="D350" s="516"/>
      <c r="E350" s="516"/>
      <c r="F350" s="516"/>
      <c r="G350" s="516"/>
      <c r="H350" s="1179" t="s">
        <v>989</v>
      </c>
      <c r="I350" s="1180"/>
      <c r="J350" s="1180"/>
      <c r="K350" s="1181"/>
      <c r="L350" s="676">
        <v>0.76</v>
      </c>
    </row>
    <row r="351" spans="1:12" ht="15" customHeight="1">
      <c r="A351" s="516"/>
      <c r="B351" s="516"/>
      <c r="C351" s="516"/>
      <c r="D351" s="516"/>
      <c r="E351" s="516"/>
      <c r="F351" s="516"/>
      <c r="G351" s="516"/>
      <c r="H351" s="1179" t="s">
        <v>990</v>
      </c>
      <c r="I351" s="1180"/>
      <c r="J351" s="1180"/>
      <c r="K351" s="1181"/>
      <c r="L351" s="599">
        <v>0.76</v>
      </c>
    </row>
    <row r="352" spans="1:12" ht="10.15" customHeight="1">
      <c r="A352" s="516"/>
      <c r="B352" s="516"/>
      <c r="C352" s="516"/>
      <c r="D352" s="516"/>
      <c r="E352" s="993"/>
      <c r="F352" s="993"/>
      <c r="G352" s="993"/>
      <c r="H352" s="516"/>
      <c r="I352" s="516"/>
      <c r="J352" s="516"/>
      <c r="K352" s="516"/>
      <c r="L352" s="516"/>
    </row>
    <row r="353" spans="1:12" ht="10.15" customHeight="1">
      <c r="A353" s="516"/>
      <c r="B353" s="516"/>
      <c r="C353" s="516"/>
      <c r="D353" s="516"/>
      <c r="E353" s="1182"/>
      <c r="F353" s="1182"/>
      <c r="G353" s="1182"/>
      <c r="H353" s="516"/>
      <c r="I353" s="516"/>
      <c r="J353" s="516"/>
      <c r="K353" s="516"/>
      <c r="L353" s="516"/>
    </row>
    <row r="354" spans="1:12" ht="19.899999999999999" customHeight="1">
      <c r="A354" s="1166" t="s">
        <v>1217</v>
      </c>
      <c r="B354" s="1167"/>
      <c r="C354" s="1167"/>
      <c r="D354" s="1167"/>
      <c r="E354" s="1167"/>
      <c r="F354" s="1167"/>
      <c r="G354" s="1167"/>
      <c r="H354" s="1167"/>
      <c r="I354" s="1167"/>
      <c r="J354" s="1167"/>
      <c r="K354" s="1167"/>
      <c r="L354" s="1168"/>
    </row>
    <row r="355" spans="1:12" ht="13.15" customHeight="1">
      <c r="A355" s="990" t="s">
        <v>970</v>
      </c>
      <c r="B355" s="1161"/>
      <c r="C355" s="1162"/>
      <c r="D355" s="1157" t="s">
        <v>4</v>
      </c>
      <c r="E355" s="1158"/>
      <c r="F355" s="1154" t="s">
        <v>971</v>
      </c>
      <c r="G355" s="1156"/>
      <c r="H355" s="1154" t="s">
        <v>972</v>
      </c>
      <c r="I355" s="1155"/>
      <c r="J355" s="1155"/>
      <c r="K355" s="1156"/>
      <c r="L355" s="1152" t="s">
        <v>973</v>
      </c>
    </row>
    <row r="356" spans="1:12" ht="12" customHeight="1">
      <c r="A356" s="1163"/>
      <c r="B356" s="1164"/>
      <c r="C356" s="1165"/>
      <c r="D356" s="1159"/>
      <c r="E356" s="1160"/>
      <c r="F356" s="671" t="s">
        <v>974</v>
      </c>
      <c r="G356" s="671" t="s">
        <v>975</v>
      </c>
      <c r="H356" s="1150" t="s">
        <v>974</v>
      </c>
      <c r="I356" s="1151"/>
      <c r="J356" s="1150" t="s">
        <v>975</v>
      </c>
      <c r="K356" s="1151"/>
      <c r="L356" s="1153"/>
    </row>
    <row r="357" spans="1:12" ht="15" customHeight="1">
      <c r="A357" s="517" t="s">
        <v>199</v>
      </c>
      <c r="B357" s="992" t="s">
        <v>776</v>
      </c>
      <c r="C357" s="1149"/>
      <c r="D357" s="1175">
        <v>1</v>
      </c>
      <c r="E357" s="1176"/>
      <c r="F357" s="518">
        <v>1</v>
      </c>
      <c r="G357" s="518">
        <v>0</v>
      </c>
      <c r="H357" s="1144">
        <v>8.8819999999999997</v>
      </c>
      <c r="I357" s="1145"/>
      <c r="J357" s="1144">
        <v>1.0815999999999999</v>
      </c>
      <c r="K357" s="1145"/>
      <c r="L357" s="676">
        <v>8.8819999999999997</v>
      </c>
    </row>
    <row r="358" spans="1:12" ht="15" customHeight="1">
      <c r="A358" s="516"/>
      <c r="B358" s="516"/>
      <c r="C358" s="516"/>
      <c r="D358" s="516"/>
      <c r="E358" s="516"/>
      <c r="F358" s="516"/>
      <c r="G358" s="516"/>
      <c r="H358" s="1172" t="s">
        <v>976</v>
      </c>
      <c r="I358" s="1173"/>
      <c r="J358" s="1173"/>
      <c r="K358" s="1174"/>
      <c r="L358" s="598">
        <v>8.8819999999999997</v>
      </c>
    </row>
    <row r="359" spans="1:12" ht="19.899999999999999" customHeight="1">
      <c r="A359" s="1169" t="s">
        <v>349</v>
      </c>
      <c r="B359" s="1170"/>
      <c r="C359" s="1170"/>
      <c r="D359" s="1170"/>
      <c r="E359" s="1170"/>
      <c r="F359" s="1171"/>
      <c r="G359" s="675" t="s">
        <v>126</v>
      </c>
      <c r="H359" s="1154" t="s">
        <v>977</v>
      </c>
      <c r="I359" s="1156"/>
      <c r="J359" s="1154" t="s">
        <v>978</v>
      </c>
      <c r="K359" s="1156"/>
      <c r="L359" s="675" t="s">
        <v>973</v>
      </c>
    </row>
    <row r="360" spans="1:12" ht="15" customHeight="1">
      <c r="A360" s="517" t="s">
        <v>195</v>
      </c>
      <c r="B360" s="992" t="s">
        <v>196</v>
      </c>
      <c r="C360" s="1148"/>
      <c r="D360" s="1148"/>
      <c r="E360" s="1148"/>
      <c r="F360" s="1149"/>
      <c r="G360" s="517" t="s">
        <v>184</v>
      </c>
      <c r="H360" s="1175">
        <v>2</v>
      </c>
      <c r="I360" s="1176"/>
      <c r="J360" s="1177">
        <v>21.519200000000001</v>
      </c>
      <c r="K360" s="1178"/>
      <c r="L360" s="677">
        <v>43.038400000000003</v>
      </c>
    </row>
    <row r="361" spans="1:12" ht="15" customHeight="1">
      <c r="A361" s="516"/>
      <c r="B361" s="516"/>
      <c r="C361" s="516"/>
      <c r="D361" s="516"/>
      <c r="E361" s="516"/>
      <c r="F361" s="516"/>
      <c r="G361" s="516"/>
      <c r="H361" s="1172" t="s">
        <v>979</v>
      </c>
      <c r="I361" s="1173"/>
      <c r="J361" s="1173"/>
      <c r="K361" s="1174"/>
      <c r="L361" s="519">
        <v>43.038400000000003</v>
      </c>
    </row>
    <row r="362" spans="1:12" ht="15" customHeight="1">
      <c r="A362" s="516"/>
      <c r="B362" s="516"/>
      <c r="C362" s="516"/>
      <c r="D362" s="516"/>
      <c r="E362" s="516"/>
      <c r="F362" s="516"/>
      <c r="G362" s="516"/>
      <c r="H362" s="1179" t="s">
        <v>980</v>
      </c>
      <c r="I362" s="1180"/>
      <c r="J362" s="1180"/>
      <c r="K362" s="1181"/>
      <c r="L362" s="676">
        <v>51.920400000000001</v>
      </c>
    </row>
    <row r="363" spans="1:12" ht="15" customHeight="1">
      <c r="A363" s="516"/>
      <c r="B363" s="516"/>
      <c r="C363" s="516"/>
      <c r="D363" s="516"/>
      <c r="E363" s="516"/>
      <c r="F363" s="516"/>
      <c r="G363" s="516"/>
      <c r="H363" s="1179" t="s">
        <v>981</v>
      </c>
      <c r="I363" s="1180"/>
      <c r="J363" s="1180"/>
      <c r="K363" s="1181"/>
      <c r="L363" s="520">
        <v>3.1124999999999998</v>
      </c>
    </row>
    <row r="364" spans="1:12" ht="15" customHeight="1">
      <c r="A364" s="516"/>
      <c r="B364" s="516"/>
      <c r="C364" s="516"/>
      <c r="D364" s="516"/>
      <c r="E364" s="516"/>
      <c r="F364" s="516"/>
      <c r="G364" s="516"/>
      <c r="H364" s="1179" t="s">
        <v>982</v>
      </c>
      <c r="I364" s="1180"/>
      <c r="J364" s="1180"/>
      <c r="K364" s="1181"/>
      <c r="L364" s="676">
        <v>16.68</v>
      </c>
    </row>
    <row r="365" spans="1:12" ht="15" customHeight="1">
      <c r="A365" s="516"/>
      <c r="B365" s="516"/>
      <c r="C365" s="516"/>
      <c r="D365" s="516"/>
      <c r="E365" s="516"/>
      <c r="F365" s="516"/>
      <c r="G365" s="516"/>
      <c r="H365" s="1179" t="s">
        <v>989</v>
      </c>
      <c r="I365" s="1180"/>
      <c r="J365" s="1180"/>
      <c r="K365" s="1181"/>
      <c r="L365" s="676">
        <v>16.68</v>
      </c>
    </row>
    <row r="366" spans="1:12" ht="15" customHeight="1">
      <c r="A366" s="516"/>
      <c r="B366" s="516"/>
      <c r="C366" s="516"/>
      <c r="D366" s="516"/>
      <c r="E366" s="516"/>
      <c r="F366" s="516"/>
      <c r="G366" s="516"/>
      <c r="H366" s="1179" t="s">
        <v>990</v>
      </c>
      <c r="I366" s="1180"/>
      <c r="J366" s="1180"/>
      <c r="K366" s="1181"/>
      <c r="L366" s="599">
        <v>16.68</v>
      </c>
    </row>
    <row r="367" spans="1:12" ht="10.15" customHeight="1">
      <c r="A367" s="516"/>
      <c r="B367" s="516"/>
      <c r="C367" s="516"/>
      <c r="D367" s="516"/>
      <c r="E367" s="1182"/>
      <c r="F367" s="1182"/>
      <c r="G367" s="1182"/>
      <c r="H367" s="516"/>
      <c r="I367" s="516"/>
      <c r="J367" s="516"/>
      <c r="K367" s="516"/>
      <c r="L367" s="516"/>
    </row>
    <row r="368" spans="1:12" ht="19.899999999999999" customHeight="1">
      <c r="A368" s="1166" t="s">
        <v>1218</v>
      </c>
      <c r="B368" s="1167"/>
      <c r="C368" s="1167"/>
      <c r="D368" s="1167"/>
      <c r="E368" s="1167"/>
      <c r="F368" s="1167"/>
      <c r="G368" s="1167"/>
      <c r="H368" s="1167"/>
      <c r="I368" s="1167"/>
      <c r="J368" s="1167"/>
      <c r="K368" s="1167"/>
      <c r="L368" s="1168"/>
    </row>
    <row r="369" spans="1:12" ht="13.15" customHeight="1">
      <c r="A369" s="990" t="s">
        <v>970</v>
      </c>
      <c r="B369" s="1161"/>
      <c r="C369" s="1162"/>
      <c r="D369" s="1157" t="s">
        <v>4</v>
      </c>
      <c r="E369" s="1158"/>
      <c r="F369" s="1154" t="s">
        <v>971</v>
      </c>
      <c r="G369" s="1156"/>
      <c r="H369" s="1154" t="s">
        <v>972</v>
      </c>
      <c r="I369" s="1155"/>
      <c r="J369" s="1155"/>
      <c r="K369" s="1156"/>
      <c r="L369" s="1152" t="s">
        <v>973</v>
      </c>
    </row>
    <row r="370" spans="1:12" ht="12" customHeight="1">
      <c r="A370" s="1163"/>
      <c r="B370" s="1164"/>
      <c r="C370" s="1165"/>
      <c r="D370" s="1159"/>
      <c r="E370" s="1160"/>
      <c r="F370" s="671" t="s">
        <v>974</v>
      </c>
      <c r="G370" s="671" t="s">
        <v>975</v>
      </c>
      <c r="H370" s="1150" t="s">
        <v>974</v>
      </c>
      <c r="I370" s="1151"/>
      <c r="J370" s="1150" t="s">
        <v>975</v>
      </c>
      <c r="K370" s="1151"/>
      <c r="L370" s="1153"/>
    </row>
    <row r="371" spans="1:12" ht="16.149999999999999" customHeight="1">
      <c r="A371" s="517" t="s">
        <v>814</v>
      </c>
      <c r="B371" s="992" t="s">
        <v>1219</v>
      </c>
      <c r="C371" s="1149"/>
      <c r="D371" s="1175">
        <v>1</v>
      </c>
      <c r="E371" s="1176"/>
      <c r="F371" s="518">
        <v>1</v>
      </c>
      <c r="G371" s="518">
        <v>0</v>
      </c>
      <c r="H371" s="1144">
        <v>152.25790000000001</v>
      </c>
      <c r="I371" s="1145"/>
      <c r="J371" s="1144">
        <v>77.175399999999996</v>
      </c>
      <c r="K371" s="1145"/>
      <c r="L371" s="676">
        <v>152.25790000000001</v>
      </c>
    </row>
    <row r="372" spans="1:12" ht="15" customHeight="1">
      <c r="A372" s="516"/>
      <c r="B372" s="516"/>
      <c r="C372" s="516"/>
      <c r="D372" s="516"/>
      <c r="E372" s="516"/>
      <c r="F372" s="516"/>
      <c r="G372" s="516"/>
      <c r="H372" s="1172" t="s">
        <v>976</v>
      </c>
      <c r="I372" s="1173"/>
      <c r="J372" s="1173"/>
      <c r="K372" s="1174"/>
      <c r="L372" s="598">
        <v>152.25790000000001</v>
      </c>
    </row>
    <row r="373" spans="1:12" ht="19.899999999999999" customHeight="1">
      <c r="A373" s="1169" t="s">
        <v>349</v>
      </c>
      <c r="B373" s="1170"/>
      <c r="C373" s="1170"/>
      <c r="D373" s="1170"/>
      <c r="E373" s="1170"/>
      <c r="F373" s="1171"/>
      <c r="G373" s="675" t="s">
        <v>126</v>
      </c>
      <c r="H373" s="1154" t="s">
        <v>977</v>
      </c>
      <c r="I373" s="1156"/>
      <c r="J373" s="1154" t="s">
        <v>978</v>
      </c>
      <c r="K373" s="1156"/>
      <c r="L373" s="675" t="s">
        <v>973</v>
      </c>
    </row>
    <row r="374" spans="1:12" ht="15" customHeight="1">
      <c r="A374" s="517" t="s">
        <v>195</v>
      </c>
      <c r="B374" s="992" t="s">
        <v>196</v>
      </c>
      <c r="C374" s="1148"/>
      <c r="D374" s="1148"/>
      <c r="E374" s="1148"/>
      <c r="F374" s="1149"/>
      <c r="G374" s="517" t="s">
        <v>184</v>
      </c>
      <c r="H374" s="1175">
        <v>1</v>
      </c>
      <c r="I374" s="1176"/>
      <c r="J374" s="1177">
        <v>21.519200000000001</v>
      </c>
      <c r="K374" s="1178"/>
      <c r="L374" s="677">
        <v>21.519200000000001</v>
      </c>
    </row>
    <row r="375" spans="1:12" ht="15" customHeight="1">
      <c r="A375" s="516"/>
      <c r="B375" s="516"/>
      <c r="C375" s="516"/>
      <c r="D375" s="516"/>
      <c r="E375" s="516"/>
      <c r="F375" s="516"/>
      <c r="G375" s="516"/>
      <c r="H375" s="1172" t="s">
        <v>979</v>
      </c>
      <c r="I375" s="1173"/>
      <c r="J375" s="1173"/>
      <c r="K375" s="1174"/>
      <c r="L375" s="519">
        <v>21.519200000000001</v>
      </c>
    </row>
    <row r="376" spans="1:12" ht="15" customHeight="1">
      <c r="A376" s="516"/>
      <c r="B376" s="516"/>
      <c r="C376" s="516"/>
      <c r="D376" s="516"/>
      <c r="E376" s="516"/>
      <c r="F376" s="516"/>
      <c r="G376" s="516"/>
      <c r="H376" s="1179" t="s">
        <v>980</v>
      </c>
      <c r="I376" s="1180"/>
      <c r="J376" s="1180"/>
      <c r="K376" s="1181"/>
      <c r="L376" s="676">
        <v>173.77709999999999</v>
      </c>
    </row>
    <row r="377" spans="1:12" ht="15" customHeight="1">
      <c r="A377" s="516"/>
      <c r="B377" s="516"/>
      <c r="C377" s="516"/>
      <c r="D377" s="516"/>
      <c r="E377" s="516"/>
      <c r="F377" s="516"/>
      <c r="G377" s="516"/>
      <c r="H377" s="1179" t="s">
        <v>981</v>
      </c>
      <c r="I377" s="1180"/>
      <c r="J377" s="1180"/>
      <c r="K377" s="1181"/>
      <c r="L377" s="520">
        <v>26</v>
      </c>
    </row>
    <row r="378" spans="1:12" ht="15" customHeight="1">
      <c r="A378" s="516"/>
      <c r="B378" s="516"/>
      <c r="C378" s="516"/>
      <c r="D378" s="516"/>
      <c r="E378" s="516"/>
      <c r="F378" s="516"/>
      <c r="G378" s="516"/>
      <c r="H378" s="1179" t="s">
        <v>982</v>
      </c>
      <c r="I378" s="1180"/>
      <c r="J378" s="1180"/>
      <c r="K378" s="1181"/>
      <c r="L378" s="676">
        <v>6.68</v>
      </c>
    </row>
    <row r="379" spans="1:12" ht="15" customHeight="1">
      <c r="A379" s="516"/>
      <c r="B379" s="516"/>
      <c r="C379" s="516"/>
      <c r="D379" s="516"/>
      <c r="E379" s="516"/>
      <c r="F379" s="516"/>
      <c r="G379" s="516"/>
      <c r="H379" s="1179" t="s">
        <v>1009</v>
      </c>
      <c r="I379" s="1180"/>
      <c r="J379" s="1180"/>
      <c r="K379" s="1181"/>
      <c r="L379" s="676">
        <v>0.2351</v>
      </c>
    </row>
    <row r="380" spans="1:12" ht="15" customHeight="1">
      <c r="A380" s="516"/>
      <c r="B380" s="516"/>
      <c r="C380" s="516"/>
      <c r="D380" s="516"/>
      <c r="E380" s="516"/>
      <c r="F380" s="516"/>
      <c r="G380" s="516"/>
      <c r="H380" s="1179" t="s">
        <v>989</v>
      </c>
      <c r="I380" s="1180"/>
      <c r="J380" s="1180"/>
      <c r="K380" s="1181"/>
      <c r="L380" s="676">
        <v>6.9150999999999998</v>
      </c>
    </row>
    <row r="381" spans="1:12" ht="15" customHeight="1">
      <c r="A381" s="516"/>
      <c r="B381" s="516"/>
      <c r="C381" s="516"/>
      <c r="D381" s="516"/>
      <c r="E381" s="516"/>
      <c r="F381" s="516"/>
      <c r="G381" s="516"/>
      <c r="H381" s="1179" t="s">
        <v>990</v>
      </c>
      <c r="I381" s="1180"/>
      <c r="J381" s="1180"/>
      <c r="K381" s="1181"/>
      <c r="L381" s="599">
        <v>6.92</v>
      </c>
    </row>
    <row r="382" spans="1:12" ht="10.15" customHeight="1">
      <c r="A382" s="516"/>
      <c r="B382" s="516"/>
      <c r="C382" s="516"/>
      <c r="D382" s="516"/>
      <c r="E382" s="1182"/>
      <c r="F382" s="1182"/>
      <c r="G382" s="1182"/>
      <c r="H382" s="516"/>
      <c r="I382" s="516"/>
      <c r="J382" s="516"/>
      <c r="K382" s="516"/>
      <c r="L382" s="516"/>
    </row>
    <row r="383" spans="1:12" ht="19.899999999999999" customHeight="1">
      <c r="A383" s="1166" t="s">
        <v>1220</v>
      </c>
      <c r="B383" s="1167"/>
      <c r="C383" s="1167"/>
      <c r="D383" s="1167"/>
      <c r="E383" s="1167"/>
      <c r="F383" s="1167"/>
      <c r="G383" s="1167"/>
      <c r="H383" s="1167"/>
      <c r="I383" s="1167"/>
      <c r="J383" s="1167"/>
      <c r="K383" s="1167"/>
      <c r="L383" s="1168"/>
    </row>
    <row r="384" spans="1:12" ht="13.15" customHeight="1">
      <c r="A384" s="990" t="s">
        <v>970</v>
      </c>
      <c r="B384" s="1161"/>
      <c r="C384" s="1162"/>
      <c r="D384" s="1157" t="s">
        <v>4</v>
      </c>
      <c r="E384" s="1158"/>
      <c r="F384" s="1154" t="s">
        <v>971</v>
      </c>
      <c r="G384" s="1156"/>
      <c r="H384" s="1154" t="s">
        <v>972</v>
      </c>
      <c r="I384" s="1155"/>
      <c r="J384" s="1155"/>
      <c r="K384" s="1156"/>
      <c r="L384" s="1152" t="s">
        <v>973</v>
      </c>
    </row>
    <row r="385" spans="1:12" ht="12" customHeight="1">
      <c r="A385" s="1163"/>
      <c r="B385" s="1164"/>
      <c r="C385" s="1165"/>
      <c r="D385" s="1159"/>
      <c r="E385" s="1160"/>
      <c r="F385" s="671" t="s">
        <v>974</v>
      </c>
      <c r="G385" s="671" t="s">
        <v>975</v>
      </c>
      <c r="H385" s="1150" t="s">
        <v>974</v>
      </c>
      <c r="I385" s="1151"/>
      <c r="J385" s="1150" t="s">
        <v>975</v>
      </c>
      <c r="K385" s="1151"/>
      <c r="L385" s="1153"/>
    </row>
    <row r="386" spans="1:12" ht="16.149999999999999" customHeight="1">
      <c r="A386" s="517" t="s">
        <v>180</v>
      </c>
      <c r="B386" s="992" t="s">
        <v>769</v>
      </c>
      <c r="C386" s="1149"/>
      <c r="D386" s="1175">
        <v>1</v>
      </c>
      <c r="E386" s="1176"/>
      <c r="F386" s="518">
        <v>1</v>
      </c>
      <c r="G386" s="518">
        <v>0</v>
      </c>
      <c r="H386" s="1144">
        <v>305.40789999999998</v>
      </c>
      <c r="I386" s="1145"/>
      <c r="J386" s="1144">
        <v>117.3715</v>
      </c>
      <c r="K386" s="1145"/>
      <c r="L386" s="676">
        <v>305.40789999999998</v>
      </c>
    </row>
    <row r="387" spans="1:12" ht="15" customHeight="1">
      <c r="A387" s="516"/>
      <c r="B387" s="516"/>
      <c r="C387" s="516"/>
      <c r="D387" s="516"/>
      <c r="E387" s="516"/>
      <c r="F387" s="516"/>
      <c r="G387" s="516"/>
      <c r="H387" s="1172" t="s">
        <v>976</v>
      </c>
      <c r="I387" s="1173"/>
      <c r="J387" s="1173"/>
      <c r="K387" s="1174"/>
      <c r="L387" s="598">
        <v>305.40789999999998</v>
      </c>
    </row>
    <row r="388" spans="1:12" ht="19.899999999999999" customHeight="1">
      <c r="A388" s="1169" t="s">
        <v>349</v>
      </c>
      <c r="B388" s="1170"/>
      <c r="C388" s="1170"/>
      <c r="D388" s="1170"/>
      <c r="E388" s="1170"/>
      <c r="F388" s="1171"/>
      <c r="G388" s="675" t="s">
        <v>126</v>
      </c>
      <c r="H388" s="1154" t="s">
        <v>977</v>
      </c>
      <c r="I388" s="1156"/>
      <c r="J388" s="1154" t="s">
        <v>978</v>
      </c>
      <c r="K388" s="1156"/>
      <c r="L388" s="675" t="s">
        <v>973</v>
      </c>
    </row>
    <row r="389" spans="1:12" ht="15" customHeight="1">
      <c r="A389" s="517" t="s">
        <v>195</v>
      </c>
      <c r="B389" s="992" t="s">
        <v>196</v>
      </c>
      <c r="C389" s="1148"/>
      <c r="D389" s="1148"/>
      <c r="E389" s="1148"/>
      <c r="F389" s="1149"/>
      <c r="G389" s="517" t="s">
        <v>184</v>
      </c>
      <c r="H389" s="1175">
        <v>3</v>
      </c>
      <c r="I389" s="1176"/>
      <c r="J389" s="1177">
        <v>21.519200000000001</v>
      </c>
      <c r="K389" s="1178"/>
      <c r="L389" s="677">
        <v>64.557599999999994</v>
      </c>
    </row>
    <row r="390" spans="1:12" ht="15" customHeight="1">
      <c r="A390" s="516"/>
      <c r="B390" s="516"/>
      <c r="C390" s="516"/>
      <c r="D390" s="516"/>
      <c r="E390" s="516"/>
      <c r="F390" s="516"/>
      <c r="G390" s="516"/>
      <c r="H390" s="1172" t="s">
        <v>979</v>
      </c>
      <c r="I390" s="1173"/>
      <c r="J390" s="1173"/>
      <c r="K390" s="1174"/>
      <c r="L390" s="519">
        <v>64.557599999999994</v>
      </c>
    </row>
    <row r="391" spans="1:12" ht="15" customHeight="1">
      <c r="A391" s="516"/>
      <c r="B391" s="516"/>
      <c r="C391" s="516"/>
      <c r="D391" s="516"/>
      <c r="E391" s="516"/>
      <c r="F391" s="516"/>
      <c r="G391" s="516"/>
      <c r="H391" s="1179" t="s">
        <v>980</v>
      </c>
      <c r="I391" s="1180"/>
      <c r="J391" s="1180"/>
      <c r="K391" s="1181"/>
      <c r="L391" s="676">
        <v>369.96550000000002</v>
      </c>
    </row>
    <row r="392" spans="1:12" ht="15" customHeight="1">
      <c r="A392" s="516"/>
      <c r="B392" s="516"/>
      <c r="C392" s="516"/>
      <c r="D392" s="516"/>
      <c r="E392" s="516"/>
      <c r="F392" s="516"/>
      <c r="G392" s="516"/>
      <c r="H392" s="1179" t="s">
        <v>981</v>
      </c>
      <c r="I392" s="1180"/>
      <c r="J392" s="1180"/>
      <c r="K392" s="1181"/>
      <c r="L392" s="520">
        <v>6.2249999999999996</v>
      </c>
    </row>
    <row r="393" spans="1:12" ht="15" customHeight="1">
      <c r="A393" s="516"/>
      <c r="B393" s="516"/>
      <c r="C393" s="516"/>
      <c r="D393" s="516"/>
      <c r="E393" s="516"/>
      <c r="F393" s="516"/>
      <c r="G393" s="516"/>
      <c r="H393" s="1179" t="s">
        <v>982</v>
      </c>
      <c r="I393" s="1180"/>
      <c r="J393" s="1180"/>
      <c r="K393" s="1181"/>
      <c r="L393" s="676">
        <v>59.43</v>
      </c>
    </row>
    <row r="394" spans="1:12" ht="19.899999999999999" customHeight="1">
      <c r="A394" s="1169" t="s">
        <v>752</v>
      </c>
      <c r="B394" s="1170"/>
      <c r="C394" s="1170"/>
      <c r="D394" s="1170"/>
      <c r="E394" s="1170"/>
      <c r="F394" s="1171"/>
      <c r="G394" s="675" t="s">
        <v>126</v>
      </c>
      <c r="H394" s="1154" t="s">
        <v>977</v>
      </c>
      <c r="I394" s="1156"/>
      <c r="J394" s="1154" t="s">
        <v>991</v>
      </c>
      <c r="K394" s="1156"/>
      <c r="L394" s="675" t="s">
        <v>985</v>
      </c>
    </row>
    <row r="395" spans="1:12" ht="15" customHeight="1">
      <c r="A395" s="517" t="s">
        <v>874</v>
      </c>
      <c r="B395" s="992" t="s">
        <v>875</v>
      </c>
      <c r="C395" s="1148"/>
      <c r="D395" s="1148"/>
      <c r="E395" s="1148"/>
      <c r="F395" s="1149"/>
      <c r="G395" s="517" t="s">
        <v>20</v>
      </c>
      <c r="H395" s="1175">
        <v>1</v>
      </c>
      <c r="I395" s="1176"/>
      <c r="J395" s="1144">
        <v>213.02160000000001</v>
      </c>
      <c r="K395" s="1145"/>
      <c r="L395" s="676">
        <v>213.02160000000001</v>
      </c>
    </row>
    <row r="396" spans="1:12" ht="15" customHeight="1">
      <c r="A396" s="516"/>
      <c r="B396" s="516"/>
      <c r="C396" s="516"/>
      <c r="D396" s="516"/>
      <c r="E396" s="516"/>
      <c r="F396" s="516"/>
      <c r="G396" s="516"/>
      <c r="H396" s="1172" t="s">
        <v>992</v>
      </c>
      <c r="I396" s="1173"/>
      <c r="J396" s="1173"/>
      <c r="K396" s="1174"/>
      <c r="L396" s="598">
        <v>213.02160000000001</v>
      </c>
    </row>
    <row r="397" spans="1:12" ht="19.899999999999999" customHeight="1">
      <c r="A397" s="1169" t="s">
        <v>983</v>
      </c>
      <c r="B397" s="1170"/>
      <c r="C397" s="1170"/>
      <c r="D397" s="1170"/>
      <c r="E397" s="1170"/>
      <c r="F397" s="1171"/>
      <c r="G397" s="675" t="s">
        <v>126</v>
      </c>
      <c r="H397" s="1154" t="s">
        <v>977</v>
      </c>
      <c r="I397" s="1156"/>
      <c r="J397" s="1154" t="s">
        <v>984</v>
      </c>
      <c r="K397" s="1156"/>
      <c r="L397" s="675" t="s">
        <v>985</v>
      </c>
    </row>
    <row r="398" spans="1:12" ht="16.149999999999999" customHeight="1">
      <c r="A398" s="517" t="s">
        <v>1017</v>
      </c>
      <c r="B398" s="992" t="s">
        <v>1018</v>
      </c>
      <c r="C398" s="1148"/>
      <c r="D398" s="1148"/>
      <c r="E398" s="1148"/>
      <c r="F398" s="1149"/>
      <c r="G398" s="517" t="s">
        <v>17</v>
      </c>
      <c r="H398" s="1146">
        <v>4.3E-3</v>
      </c>
      <c r="I398" s="1147"/>
      <c r="J398" s="1144">
        <v>894.63</v>
      </c>
      <c r="K398" s="1145"/>
      <c r="L398" s="676">
        <v>3.8469000000000002</v>
      </c>
    </row>
    <row r="399" spans="1:12" ht="16.149999999999999" customHeight="1">
      <c r="A399" s="517" t="s">
        <v>993</v>
      </c>
      <c r="B399" s="992" t="s">
        <v>994</v>
      </c>
      <c r="C399" s="1148"/>
      <c r="D399" s="1148"/>
      <c r="E399" s="1148"/>
      <c r="F399" s="1149"/>
      <c r="G399" s="517" t="s">
        <v>17</v>
      </c>
      <c r="H399" s="1146">
        <v>0.22500000000000001</v>
      </c>
      <c r="I399" s="1147"/>
      <c r="J399" s="1144">
        <v>973.08</v>
      </c>
      <c r="K399" s="1145"/>
      <c r="L399" s="676">
        <v>218.94300000000001</v>
      </c>
    </row>
    <row r="400" spans="1:12" ht="16.149999999999999" customHeight="1">
      <c r="A400" s="517" t="s">
        <v>1019</v>
      </c>
      <c r="B400" s="992" t="s">
        <v>1020</v>
      </c>
      <c r="C400" s="1148"/>
      <c r="D400" s="1148"/>
      <c r="E400" s="1148"/>
      <c r="F400" s="1149"/>
      <c r="G400" s="517" t="s">
        <v>31</v>
      </c>
      <c r="H400" s="1146">
        <v>0.6</v>
      </c>
      <c r="I400" s="1147"/>
      <c r="J400" s="1144">
        <v>73.48</v>
      </c>
      <c r="K400" s="1145"/>
      <c r="L400" s="676">
        <v>44.088000000000001</v>
      </c>
    </row>
    <row r="401" spans="1:12" ht="15" customHeight="1">
      <c r="A401" s="516"/>
      <c r="B401" s="516"/>
      <c r="C401" s="516"/>
      <c r="D401" s="516"/>
      <c r="E401" s="516"/>
      <c r="F401" s="516"/>
      <c r="G401" s="516"/>
      <c r="H401" s="1172" t="s">
        <v>988</v>
      </c>
      <c r="I401" s="1173"/>
      <c r="J401" s="1173"/>
      <c r="K401" s="1174"/>
      <c r="L401" s="598">
        <v>266.87790000000001</v>
      </c>
    </row>
    <row r="402" spans="1:12" ht="13.15" customHeight="1">
      <c r="A402" s="990" t="s">
        <v>1005</v>
      </c>
      <c r="B402" s="1162"/>
      <c r="C402" s="991" t="s">
        <v>3</v>
      </c>
      <c r="D402" s="1157" t="s">
        <v>127</v>
      </c>
      <c r="E402" s="1158"/>
      <c r="F402" s="1150" t="s">
        <v>566</v>
      </c>
      <c r="G402" s="1151"/>
      <c r="H402" s="1150" t="s">
        <v>567</v>
      </c>
      <c r="I402" s="1151"/>
      <c r="J402" s="1150" t="s">
        <v>119</v>
      </c>
      <c r="K402" s="1151"/>
      <c r="L402" s="991" t="s">
        <v>985</v>
      </c>
    </row>
    <row r="403" spans="1:12" ht="12" customHeight="1">
      <c r="A403" s="1163"/>
      <c r="B403" s="1165"/>
      <c r="C403" s="1191"/>
      <c r="D403" s="1159"/>
      <c r="E403" s="1160"/>
      <c r="F403" s="671" t="s">
        <v>1006</v>
      </c>
      <c r="G403" s="671" t="s">
        <v>265</v>
      </c>
      <c r="H403" s="671" t="s">
        <v>1006</v>
      </c>
      <c r="I403" s="671" t="s">
        <v>265</v>
      </c>
      <c r="J403" s="671" t="s">
        <v>1006</v>
      </c>
      <c r="K403" s="671" t="s">
        <v>265</v>
      </c>
      <c r="L403" s="1191"/>
    </row>
    <row r="404" spans="1:12" ht="28.15" customHeight="1">
      <c r="A404" s="673" t="s">
        <v>874</v>
      </c>
      <c r="B404" s="672" t="s">
        <v>1021</v>
      </c>
      <c r="C404" s="673" t="s">
        <v>587</v>
      </c>
      <c r="D404" s="1185">
        <v>0.35399999999999998</v>
      </c>
      <c r="E404" s="1186"/>
      <c r="F404" s="521">
        <v>0</v>
      </c>
      <c r="G404" s="600">
        <v>2.69</v>
      </c>
      <c r="H404" s="521">
        <v>35.590000000000003</v>
      </c>
      <c r="I404" s="600">
        <v>2.15</v>
      </c>
      <c r="J404" s="521">
        <v>59.8</v>
      </c>
      <c r="K404" s="600">
        <v>1.73</v>
      </c>
      <c r="L404" s="674">
        <v>63.710299999999997</v>
      </c>
    </row>
    <row r="405" spans="1:12" ht="15" customHeight="1">
      <c r="A405" s="516"/>
      <c r="B405" s="516"/>
      <c r="C405" s="516"/>
      <c r="D405" s="516"/>
      <c r="E405" s="516"/>
      <c r="F405" s="516"/>
      <c r="G405" s="516"/>
      <c r="H405" s="1172" t="s">
        <v>1007</v>
      </c>
      <c r="I405" s="1173"/>
      <c r="J405" s="1173"/>
      <c r="K405" s="1174"/>
      <c r="L405" s="676">
        <v>63.710299999999997</v>
      </c>
    </row>
    <row r="406" spans="1:12" ht="15" customHeight="1">
      <c r="A406" s="516"/>
      <c r="B406" s="516"/>
      <c r="C406" s="516"/>
      <c r="D406" s="516"/>
      <c r="E406" s="516"/>
      <c r="F406" s="516"/>
      <c r="G406" s="516"/>
      <c r="H406" s="1179" t="s">
        <v>989</v>
      </c>
      <c r="I406" s="1180"/>
      <c r="J406" s="1180"/>
      <c r="K406" s="1181"/>
      <c r="L406" s="676">
        <v>603.03980000000001</v>
      </c>
    </row>
    <row r="407" spans="1:12" ht="15" customHeight="1">
      <c r="A407" s="516"/>
      <c r="B407" s="516"/>
      <c r="C407" s="516"/>
      <c r="D407" s="516"/>
      <c r="E407" s="516"/>
      <c r="F407" s="516"/>
      <c r="G407" s="516"/>
      <c r="H407" s="1179" t="s">
        <v>990</v>
      </c>
      <c r="I407" s="1180"/>
      <c r="J407" s="1180"/>
      <c r="K407" s="1181"/>
      <c r="L407" s="599">
        <v>603.04</v>
      </c>
    </row>
    <row r="408" spans="1:12" ht="10.15" customHeight="1">
      <c r="A408" s="516"/>
      <c r="B408" s="516"/>
      <c r="C408" s="516"/>
      <c r="D408" s="516"/>
      <c r="E408" s="1182"/>
      <c r="F408" s="1182"/>
      <c r="G408" s="1182"/>
      <c r="H408" s="516"/>
      <c r="I408" s="516"/>
      <c r="J408" s="516"/>
      <c r="K408" s="516"/>
      <c r="L408" s="516"/>
    </row>
    <row r="409" spans="1:12" ht="19.899999999999999" customHeight="1">
      <c r="A409" s="1166" t="s">
        <v>1221</v>
      </c>
      <c r="B409" s="1167"/>
      <c r="C409" s="1167"/>
      <c r="D409" s="1167"/>
      <c r="E409" s="1167"/>
      <c r="F409" s="1167"/>
      <c r="G409" s="1167"/>
      <c r="H409" s="1167"/>
      <c r="I409" s="1167"/>
      <c r="J409" s="1167"/>
      <c r="K409" s="1167"/>
      <c r="L409" s="1168"/>
    </row>
    <row r="410" spans="1:12" ht="19.899999999999999" customHeight="1">
      <c r="A410" s="1169" t="s">
        <v>983</v>
      </c>
      <c r="B410" s="1170"/>
      <c r="C410" s="1170"/>
      <c r="D410" s="1170"/>
      <c r="E410" s="1170"/>
      <c r="F410" s="1171"/>
      <c r="G410" s="675" t="s">
        <v>126</v>
      </c>
      <c r="H410" s="1154" t="s">
        <v>977</v>
      </c>
      <c r="I410" s="1156"/>
      <c r="J410" s="1154" t="s">
        <v>984</v>
      </c>
      <c r="K410" s="1156"/>
      <c r="L410" s="675" t="s">
        <v>985</v>
      </c>
    </row>
    <row r="411" spans="1:12" ht="16.149999999999999" customHeight="1">
      <c r="A411" s="517" t="s">
        <v>1022</v>
      </c>
      <c r="B411" s="992" t="s">
        <v>1023</v>
      </c>
      <c r="C411" s="1148"/>
      <c r="D411" s="1148"/>
      <c r="E411" s="1148"/>
      <c r="F411" s="1149"/>
      <c r="G411" s="517" t="s">
        <v>17</v>
      </c>
      <c r="H411" s="1146">
        <v>1.153</v>
      </c>
      <c r="I411" s="1147"/>
      <c r="J411" s="1144">
        <v>993.01</v>
      </c>
      <c r="K411" s="1145"/>
      <c r="L411" s="676">
        <v>1144.9404999999999</v>
      </c>
    </row>
    <row r="412" spans="1:12" ht="16.149999999999999" customHeight="1">
      <c r="A412" s="517" t="s">
        <v>1019</v>
      </c>
      <c r="B412" s="992" t="s">
        <v>1020</v>
      </c>
      <c r="C412" s="1148"/>
      <c r="D412" s="1148"/>
      <c r="E412" s="1148"/>
      <c r="F412" s="1149"/>
      <c r="G412" s="517" t="s">
        <v>31</v>
      </c>
      <c r="H412" s="1146">
        <v>7.45</v>
      </c>
      <c r="I412" s="1147"/>
      <c r="J412" s="1144">
        <v>73.48</v>
      </c>
      <c r="K412" s="1145"/>
      <c r="L412" s="676">
        <v>547.42600000000004</v>
      </c>
    </row>
    <row r="413" spans="1:12" ht="15" customHeight="1">
      <c r="A413" s="516"/>
      <c r="B413" s="516"/>
      <c r="C413" s="516"/>
      <c r="D413" s="516"/>
      <c r="E413" s="516"/>
      <c r="F413" s="516"/>
      <c r="G413" s="516"/>
      <c r="H413" s="1172" t="s">
        <v>988</v>
      </c>
      <c r="I413" s="1173"/>
      <c r="J413" s="1173"/>
      <c r="K413" s="1174"/>
      <c r="L413" s="598">
        <v>1692.3665000000001</v>
      </c>
    </row>
    <row r="414" spans="1:12" ht="15" customHeight="1">
      <c r="A414" s="516"/>
      <c r="B414" s="516"/>
      <c r="C414" s="516"/>
      <c r="D414" s="516"/>
      <c r="E414" s="516"/>
      <c r="F414" s="516"/>
      <c r="G414" s="516"/>
      <c r="H414" s="1179" t="s">
        <v>989</v>
      </c>
      <c r="I414" s="1180"/>
      <c r="J414" s="1180"/>
      <c r="K414" s="1181"/>
      <c r="L414" s="676">
        <v>1692.3665000000001</v>
      </c>
    </row>
    <row r="415" spans="1:12" ht="15" customHeight="1">
      <c r="A415" s="516"/>
      <c r="B415" s="516"/>
      <c r="C415" s="516"/>
      <c r="D415" s="516"/>
      <c r="E415" s="516"/>
      <c r="F415" s="516"/>
      <c r="G415" s="516"/>
      <c r="H415" s="1179" t="s">
        <v>990</v>
      </c>
      <c r="I415" s="1180"/>
      <c r="J415" s="1180"/>
      <c r="K415" s="1181"/>
      <c r="L415" s="599">
        <v>1692.37</v>
      </c>
    </row>
    <row r="416" spans="1:12" ht="10.15" customHeight="1">
      <c r="A416" s="516"/>
      <c r="B416" s="516"/>
      <c r="C416" s="516"/>
      <c r="D416" s="516"/>
      <c r="E416" s="1182"/>
      <c r="F416" s="1182"/>
      <c r="G416" s="1182"/>
      <c r="H416" s="516"/>
      <c r="I416" s="516"/>
      <c r="J416" s="516"/>
      <c r="K416" s="516"/>
      <c r="L416" s="516"/>
    </row>
    <row r="417" spans="1:12" ht="19.899999999999999" customHeight="1">
      <c r="A417" s="1166" t="s">
        <v>1222</v>
      </c>
      <c r="B417" s="1167"/>
      <c r="C417" s="1167"/>
      <c r="D417" s="1167"/>
      <c r="E417" s="1167"/>
      <c r="F417" s="1167"/>
      <c r="G417" s="1167"/>
      <c r="H417" s="1167"/>
      <c r="I417" s="1167"/>
      <c r="J417" s="1167"/>
      <c r="K417" s="1167"/>
      <c r="L417" s="1168"/>
    </row>
    <row r="418" spans="1:12" ht="19.899999999999999" customHeight="1">
      <c r="A418" s="1169" t="s">
        <v>983</v>
      </c>
      <c r="B418" s="1170"/>
      <c r="C418" s="1170"/>
      <c r="D418" s="1170"/>
      <c r="E418" s="1170"/>
      <c r="F418" s="1171"/>
      <c r="G418" s="675" t="s">
        <v>126</v>
      </c>
      <c r="H418" s="1154" t="s">
        <v>977</v>
      </c>
      <c r="I418" s="1156"/>
      <c r="J418" s="1154" t="s">
        <v>984</v>
      </c>
      <c r="K418" s="1156"/>
      <c r="L418" s="675" t="s">
        <v>985</v>
      </c>
    </row>
    <row r="419" spans="1:12" ht="16.149999999999999" customHeight="1">
      <c r="A419" s="517" t="s">
        <v>1022</v>
      </c>
      <c r="B419" s="992" t="s">
        <v>1023</v>
      </c>
      <c r="C419" s="1148"/>
      <c r="D419" s="1148"/>
      <c r="E419" s="1148"/>
      <c r="F419" s="1149"/>
      <c r="G419" s="517" t="s">
        <v>17</v>
      </c>
      <c r="H419" s="1146">
        <v>1.218</v>
      </c>
      <c r="I419" s="1147"/>
      <c r="J419" s="1144">
        <v>993.01</v>
      </c>
      <c r="K419" s="1145"/>
      <c r="L419" s="676">
        <v>1209.4862000000001</v>
      </c>
    </row>
    <row r="420" spans="1:12" ht="16.149999999999999" customHeight="1">
      <c r="A420" s="517" t="s">
        <v>1019</v>
      </c>
      <c r="B420" s="992" t="s">
        <v>1020</v>
      </c>
      <c r="C420" s="1148"/>
      <c r="D420" s="1148"/>
      <c r="E420" s="1148"/>
      <c r="F420" s="1149"/>
      <c r="G420" s="517" t="s">
        <v>31</v>
      </c>
      <c r="H420" s="1146">
        <v>4.82</v>
      </c>
      <c r="I420" s="1147"/>
      <c r="J420" s="1144">
        <v>73.48</v>
      </c>
      <c r="K420" s="1145"/>
      <c r="L420" s="676">
        <v>354.17360000000002</v>
      </c>
    </row>
    <row r="421" spans="1:12" ht="15" customHeight="1">
      <c r="A421" s="516"/>
      <c r="B421" s="516"/>
      <c r="C421" s="516"/>
      <c r="D421" s="516"/>
      <c r="E421" s="516"/>
      <c r="F421" s="516"/>
      <c r="G421" s="516"/>
      <c r="H421" s="1172" t="s">
        <v>988</v>
      </c>
      <c r="I421" s="1173"/>
      <c r="J421" s="1173"/>
      <c r="K421" s="1174"/>
      <c r="L421" s="598">
        <v>1563.6597999999999</v>
      </c>
    </row>
    <row r="422" spans="1:12" ht="15" customHeight="1">
      <c r="A422" s="516"/>
      <c r="B422" s="516"/>
      <c r="C422" s="516"/>
      <c r="D422" s="516"/>
      <c r="E422" s="516"/>
      <c r="F422" s="516"/>
      <c r="G422" s="516"/>
      <c r="H422" s="1179" t="s">
        <v>989</v>
      </c>
      <c r="I422" s="1180"/>
      <c r="J422" s="1180"/>
      <c r="K422" s="1181"/>
      <c r="L422" s="676">
        <v>1563.6597999999999</v>
      </c>
    </row>
    <row r="423" spans="1:12" ht="15" customHeight="1">
      <c r="A423" s="516"/>
      <c r="B423" s="516"/>
      <c r="C423" s="516"/>
      <c r="D423" s="516"/>
      <c r="E423" s="516"/>
      <c r="F423" s="516"/>
      <c r="G423" s="516"/>
      <c r="H423" s="1179" t="s">
        <v>990</v>
      </c>
      <c r="I423" s="1180"/>
      <c r="J423" s="1180"/>
      <c r="K423" s="1181"/>
      <c r="L423" s="599">
        <v>1563.66</v>
      </c>
    </row>
    <row r="424" spans="1:12" ht="10.15" customHeight="1">
      <c r="A424" s="516"/>
      <c r="B424" s="516"/>
      <c r="C424" s="516"/>
      <c r="D424" s="516"/>
      <c r="E424" s="1182"/>
      <c r="F424" s="1182"/>
      <c r="G424" s="1182"/>
      <c r="H424" s="516"/>
      <c r="I424" s="516"/>
      <c r="J424" s="516"/>
      <c r="K424" s="516"/>
      <c r="L424" s="516"/>
    </row>
    <row r="425" spans="1:12" ht="19.899999999999999" customHeight="1">
      <c r="A425" s="1166" t="s">
        <v>1223</v>
      </c>
      <c r="B425" s="1167"/>
      <c r="C425" s="1167"/>
      <c r="D425" s="1167"/>
      <c r="E425" s="1167"/>
      <c r="F425" s="1167"/>
      <c r="G425" s="1167"/>
      <c r="H425" s="1167"/>
      <c r="I425" s="1167"/>
      <c r="J425" s="1167"/>
      <c r="K425" s="1167"/>
      <c r="L425" s="1168"/>
    </row>
    <row r="426" spans="1:12" ht="19.899999999999999" customHeight="1">
      <c r="A426" s="1169" t="s">
        <v>752</v>
      </c>
      <c r="B426" s="1170"/>
      <c r="C426" s="1170"/>
      <c r="D426" s="1170"/>
      <c r="E426" s="1170"/>
      <c r="F426" s="1171"/>
      <c r="G426" s="675" t="s">
        <v>126</v>
      </c>
      <c r="H426" s="1154" t="s">
        <v>977</v>
      </c>
      <c r="I426" s="1156"/>
      <c r="J426" s="1154" t="s">
        <v>991</v>
      </c>
      <c r="K426" s="1156"/>
      <c r="L426" s="675" t="s">
        <v>985</v>
      </c>
    </row>
    <row r="427" spans="1:12" ht="15" customHeight="1">
      <c r="A427" s="517" t="s">
        <v>501</v>
      </c>
      <c r="B427" s="992" t="s">
        <v>502</v>
      </c>
      <c r="C427" s="1148"/>
      <c r="D427" s="1148"/>
      <c r="E427" s="1148"/>
      <c r="F427" s="1149"/>
      <c r="G427" s="517" t="s">
        <v>31</v>
      </c>
      <c r="H427" s="1175">
        <v>5.296E-2</v>
      </c>
      <c r="I427" s="1176"/>
      <c r="J427" s="1144">
        <v>28.950099999999999</v>
      </c>
      <c r="K427" s="1145"/>
      <c r="L427" s="676">
        <v>1.5331999999999999</v>
      </c>
    </row>
    <row r="428" spans="1:12" ht="15" customHeight="1">
      <c r="A428" s="517" t="s">
        <v>892</v>
      </c>
      <c r="B428" s="992" t="s">
        <v>893</v>
      </c>
      <c r="C428" s="1148"/>
      <c r="D428" s="1148"/>
      <c r="E428" s="1148"/>
      <c r="F428" s="1149"/>
      <c r="G428" s="517" t="s">
        <v>17</v>
      </c>
      <c r="H428" s="1175">
        <v>5.2999999999999998E-4</v>
      </c>
      <c r="I428" s="1176"/>
      <c r="J428" s="1144">
        <v>326.15109999999999</v>
      </c>
      <c r="K428" s="1145"/>
      <c r="L428" s="676">
        <v>0.1729</v>
      </c>
    </row>
    <row r="429" spans="1:12" ht="15" customHeight="1">
      <c r="A429" s="516"/>
      <c r="B429" s="516"/>
      <c r="C429" s="516"/>
      <c r="D429" s="516"/>
      <c r="E429" s="516"/>
      <c r="F429" s="516"/>
      <c r="G429" s="516"/>
      <c r="H429" s="1172" t="s">
        <v>992</v>
      </c>
      <c r="I429" s="1173"/>
      <c r="J429" s="1173"/>
      <c r="K429" s="1174"/>
      <c r="L429" s="598">
        <v>1.7060999999999999</v>
      </c>
    </row>
    <row r="430" spans="1:12" ht="19.899999999999999" customHeight="1">
      <c r="A430" s="1169" t="s">
        <v>983</v>
      </c>
      <c r="B430" s="1170"/>
      <c r="C430" s="1170"/>
      <c r="D430" s="1170"/>
      <c r="E430" s="1170"/>
      <c r="F430" s="1171"/>
      <c r="G430" s="675" t="s">
        <v>126</v>
      </c>
      <c r="H430" s="1154" t="s">
        <v>977</v>
      </c>
      <c r="I430" s="1156"/>
      <c r="J430" s="1154" t="s">
        <v>984</v>
      </c>
      <c r="K430" s="1156"/>
      <c r="L430" s="675" t="s">
        <v>985</v>
      </c>
    </row>
    <row r="431" spans="1:12" ht="15" customHeight="1">
      <c r="A431" s="517" t="s">
        <v>1024</v>
      </c>
      <c r="B431" s="992" t="s">
        <v>1025</v>
      </c>
      <c r="C431" s="1148"/>
      <c r="D431" s="1148"/>
      <c r="E431" s="1148"/>
      <c r="F431" s="1149"/>
      <c r="G431" s="517" t="s">
        <v>17</v>
      </c>
      <c r="H431" s="1146">
        <v>1.31</v>
      </c>
      <c r="I431" s="1147"/>
      <c r="J431" s="1144">
        <v>3.29</v>
      </c>
      <c r="K431" s="1145"/>
      <c r="L431" s="676">
        <v>4.3098999999999998</v>
      </c>
    </row>
    <row r="432" spans="1:12" ht="16.149999999999999" customHeight="1">
      <c r="A432" s="517" t="s">
        <v>1026</v>
      </c>
      <c r="B432" s="992" t="s">
        <v>1027</v>
      </c>
      <c r="C432" s="1148"/>
      <c r="D432" s="1148"/>
      <c r="E432" s="1148"/>
      <c r="F432" s="1149"/>
      <c r="G432" s="517" t="s">
        <v>17</v>
      </c>
      <c r="H432" s="1146">
        <v>0.1</v>
      </c>
      <c r="I432" s="1147"/>
      <c r="J432" s="1144">
        <v>908.41</v>
      </c>
      <c r="K432" s="1145"/>
      <c r="L432" s="676">
        <v>90.840999999999994</v>
      </c>
    </row>
    <row r="433" spans="1:12" ht="15" customHeight="1">
      <c r="A433" s="517" t="s">
        <v>1028</v>
      </c>
      <c r="B433" s="992" t="s">
        <v>1029</v>
      </c>
      <c r="C433" s="1148"/>
      <c r="D433" s="1148"/>
      <c r="E433" s="1148"/>
      <c r="F433" s="1149"/>
      <c r="G433" s="517" t="s">
        <v>9</v>
      </c>
      <c r="H433" s="1146">
        <v>119.405</v>
      </c>
      <c r="I433" s="1147"/>
      <c r="J433" s="1144">
        <v>13.57</v>
      </c>
      <c r="K433" s="1145"/>
      <c r="L433" s="676">
        <v>1620.3259</v>
      </c>
    </row>
    <row r="434" spans="1:12" ht="16.149999999999999" customHeight="1">
      <c r="A434" s="517" t="s">
        <v>1022</v>
      </c>
      <c r="B434" s="992" t="s">
        <v>1023</v>
      </c>
      <c r="C434" s="1148"/>
      <c r="D434" s="1148"/>
      <c r="E434" s="1148"/>
      <c r="F434" s="1149"/>
      <c r="G434" s="517" t="s">
        <v>17</v>
      </c>
      <c r="H434" s="1146">
        <v>1.31</v>
      </c>
      <c r="I434" s="1147"/>
      <c r="J434" s="1144">
        <v>993.01</v>
      </c>
      <c r="K434" s="1145"/>
      <c r="L434" s="676">
        <v>1300.8431</v>
      </c>
    </row>
    <row r="435" spans="1:12" ht="15" customHeight="1">
      <c r="A435" s="517" t="s">
        <v>1030</v>
      </c>
      <c r="B435" s="992" t="s">
        <v>1031</v>
      </c>
      <c r="C435" s="1148"/>
      <c r="D435" s="1148"/>
      <c r="E435" s="1148"/>
      <c r="F435" s="1149"/>
      <c r="G435" s="517" t="s">
        <v>17</v>
      </c>
      <c r="H435" s="1146">
        <v>0.26</v>
      </c>
      <c r="I435" s="1147"/>
      <c r="J435" s="1144">
        <v>965.99</v>
      </c>
      <c r="K435" s="1145"/>
      <c r="L435" s="676">
        <v>251.1574</v>
      </c>
    </row>
    <row r="436" spans="1:12" ht="16.149999999999999" customHeight="1">
      <c r="A436" s="517" t="s">
        <v>1032</v>
      </c>
      <c r="B436" s="992" t="s">
        <v>1033</v>
      </c>
      <c r="C436" s="1148"/>
      <c r="D436" s="1148"/>
      <c r="E436" s="1148"/>
      <c r="F436" s="1149"/>
      <c r="G436" s="517" t="s">
        <v>17</v>
      </c>
      <c r="H436" s="1146">
        <v>4</v>
      </c>
      <c r="I436" s="1147"/>
      <c r="J436" s="1144">
        <v>58.61</v>
      </c>
      <c r="K436" s="1145"/>
      <c r="L436" s="676">
        <v>234.44</v>
      </c>
    </row>
    <row r="437" spans="1:12" ht="16.149999999999999" customHeight="1">
      <c r="A437" s="517" t="s">
        <v>1034</v>
      </c>
      <c r="B437" s="992" t="s">
        <v>1035</v>
      </c>
      <c r="C437" s="1148"/>
      <c r="D437" s="1148"/>
      <c r="E437" s="1148"/>
      <c r="F437" s="1149"/>
      <c r="G437" s="517" t="s">
        <v>31</v>
      </c>
      <c r="H437" s="1146">
        <v>10.6</v>
      </c>
      <c r="I437" s="1147"/>
      <c r="J437" s="1144">
        <v>79.33</v>
      </c>
      <c r="K437" s="1145"/>
      <c r="L437" s="676">
        <v>840.89800000000002</v>
      </c>
    </row>
    <row r="438" spans="1:12" ht="15" customHeight="1">
      <c r="A438" s="516"/>
      <c r="B438" s="516"/>
      <c r="C438" s="516"/>
      <c r="D438" s="516"/>
      <c r="E438" s="516"/>
      <c r="F438" s="516"/>
      <c r="G438" s="516"/>
      <c r="H438" s="1172" t="s">
        <v>988</v>
      </c>
      <c r="I438" s="1173"/>
      <c r="J438" s="1173"/>
      <c r="K438" s="1174"/>
      <c r="L438" s="598">
        <v>4342.8153000000002</v>
      </c>
    </row>
    <row r="439" spans="1:12" ht="15" customHeight="1">
      <c r="A439" s="1169" t="s">
        <v>998</v>
      </c>
      <c r="B439" s="1170"/>
      <c r="C439" s="1171"/>
      <c r="D439" s="1150" t="s">
        <v>200</v>
      </c>
      <c r="E439" s="1151"/>
      <c r="F439" s="1150" t="s">
        <v>999</v>
      </c>
      <c r="G439" s="1151"/>
      <c r="H439" s="1150" t="s">
        <v>977</v>
      </c>
      <c r="I439" s="1151"/>
      <c r="J439" s="1150" t="s">
        <v>984</v>
      </c>
      <c r="K439" s="1151"/>
      <c r="L439" s="671" t="s">
        <v>985</v>
      </c>
    </row>
    <row r="440" spans="1:12" ht="19.899999999999999" customHeight="1">
      <c r="A440" s="673" t="s">
        <v>501</v>
      </c>
      <c r="B440" s="1189" t="s">
        <v>1036</v>
      </c>
      <c r="C440" s="1190"/>
      <c r="D440" s="1187" t="s">
        <v>143</v>
      </c>
      <c r="E440" s="1188"/>
      <c r="F440" s="1187" t="s">
        <v>1001</v>
      </c>
      <c r="G440" s="1188"/>
      <c r="H440" s="1185">
        <v>5.2959999999999997E-4</v>
      </c>
      <c r="I440" s="1186"/>
      <c r="J440" s="1183">
        <v>33.18</v>
      </c>
      <c r="K440" s="1184"/>
      <c r="L440" s="674">
        <v>1.7600000000000001E-2</v>
      </c>
    </row>
    <row r="441" spans="1:12" ht="19.899999999999999" customHeight="1">
      <c r="A441" s="673" t="s">
        <v>892</v>
      </c>
      <c r="B441" s="1189" t="s">
        <v>1037</v>
      </c>
      <c r="C441" s="1190"/>
      <c r="D441" s="1187" t="s">
        <v>143</v>
      </c>
      <c r="E441" s="1188"/>
      <c r="F441" s="1187" t="s">
        <v>1001</v>
      </c>
      <c r="G441" s="1188"/>
      <c r="H441" s="1185">
        <v>5.3000000000000001E-6</v>
      </c>
      <c r="I441" s="1186"/>
      <c r="J441" s="1183">
        <v>33.18</v>
      </c>
      <c r="K441" s="1184"/>
      <c r="L441" s="674">
        <v>2.0000000000000001E-4</v>
      </c>
    </row>
    <row r="442" spans="1:12" ht="15" customHeight="1">
      <c r="A442" s="516"/>
      <c r="B442" s="516"/>
      <c r="C442" s="516"/>
      <c r="D442" s="516"/>
      <c r="E442" s="516"/>
      <c r="F442" s="516"/>
      <c r="G442" s="516"/>
      <c r="H442" s="1172" t="s">
        <v>1004</v>
      </c>
      <c r="I442" s="1173"/>
      <c r="J442" s="1173"/>
      <c r="K442" s="1174"/>
      <c r="L442" s="676">
        <v>1.78E-2</v>
      </c>
    </row>
    <row r="443" spans="1:12" ht="13.15" customHeight="1">
      <c r="A443" s="990" t="s">
        <v>1005</v>
      </c>
      <c r="B443" s="1162"/>
      <c r="C443" s="991" t="s">
        <v>3</v>
      </c>
      <c r="D443" s="1157" t="s">
        <v>127</v>
      </c>
      <c r="E443" s="1158"/>
      <c r="F443" s="1150" t="s">
        <v>566</v>
      </c>
      <c r="G443" s="1151"/>
      <c r="H443" s="1150" t="s">
        <v>567</v>
      </c>
      <c r="I443" s="1151"/>
      <c r="J443" s="1150" t="s">
        <v>119</v>
      </c>
      <c r="K443" s="1151"/>
      <c r="L443" s="991" t="s">
        <v>985</v>
      </c>
    </row>
    <row r="444" spans="1:12" ht="12" customHeight="1">
      <c r="A444" s="1163"/>
      <c r="B444" s="1165"/>
      <c r="C444" s="1191"/>
      <c r="D444" s="1159"/>
      <c r="E444" s="1160"/>
      <c r="F444" s="671" t="s">
        <v>1006</v>
      </c>
      <c r="G444" s="671" t="s">
        <v>265</v>
      </c>
      <c r="H444" s="671" t="s">
        <v>1006</v>
      </c>
      <c r="I444" s="671" t="s">
        <v>265</v>
      </c>
      <c r="J444" s="671" t="s">
        <v>1006</v>
      </c>
      <c r="K444" s="671" t="s">
        <v>265</v>
      </c>
      <c r="L444" s="1191"/>
    </row>
    <row r="445" spans="1:12" ht="19.899999999999999" customHeight="1">
      <c r="A445" s="673" t="s">
        <v>501</v>
      </c>
      <c r="B445" s="672" t="s">
        <v>1036</v>
      </c>
      <c r="C445" s="673" t="s">
        <v>587</v>
      </c>
      <c r="D445" s="1185">
        <v>5.2959999999999997E-4</v>
      </c>
      <c r="E445" s="1186"/>
      <c r="F445" s="521">
        <v>0</v>
      </c>
      <c r="G445" s="600">
        <v>1.1000000000000001</v>
      </c>
      <c r="H445" s="521">
        <v>35.590000000000003</v>
      </c>
      <c r="I445" s="600">
        <v>0.88</v>
      </c>
      <c r="J445" s="521">
        <v>59.8</v>
      </c>
      <c r="K445" s="600">
        <v>0.71</v>
      </c>
      <c r="L445" s="674">
        <v>3.9100000000000003E-2</v>
      </c>
    </row>
    <row r="446" spans="1:12" ht="19.899999999999999" customHeight="1">
      <c r="A446" s="673" t="s">
        <v>892</v>
      </c>
      <c r="B446" s="672" t="s">
        <v>1037</v>
      </c>
      <c r="C446" s="673" t="s">
        <v>587</v>
      </c>
      <c r="D446" s="1185">
        <v>5.3000000000000001E-6</v>
      </c>
      <c r="E446" s="1186"/>
      <c r="F446" s="521">
        <v>0</v>
      </c>
      <c r="G446" s="600">
        <v>1.1000000000000001</v>
      </c>
      <c r="H446" s="521">
        <v>35.590000000000003</v>
      </c>
      <c r="I446" s="600">
        <v>0.88</v>
      </c>
      <c r="J446" s="521">
        <v>59.8</v>
      </c>
      <c r="K446" s="600">
        <v>0.71</v>
      </c>
      <c r="L446" s="674">
        <v>4.0000000000000002E-4</v>
      </c>
    </row>
    <row r="447" spans="1:12" ht="15" customHeight="1">
      <c r="A447" s="516"/>
      <c r="B447" s="516"/>
      <c r="C447" s="516"/>
      <c r="D447" s="516"/>
      <c r="E447" s="516"/>
      <c r="F447" s="516"/>
      <c r="G447" s="516"/>
      <c r="H447" s="1172" t="s">
        <v>1007</v>
      </c>
      <c r="I447" s="1173"/>
      <c r="J447" s="1173"/>
      <c r="K447" s="1174"/>
      <c r="L447" s="676">
        <v>3.95E-2</v>
      </c>
    </row>
    <row r="448" spans="1:12" ht="15" customHeight="1">
      <c r="A448" s="516"/>
      <c r="B448" s="516"/>
      <c r="C448" s="516"/>
      <c r="D448" s="516"/>
      <c r="E448" s="516"/>
      <c r="F448" s="516"/>
      <c r="G448" s="516"/>
      <c r="H448" s="1179" t="s">
        <v>989</v>
      </c>
      <c r="I448" s="1180"/>
      <c r="J448" s="1180"/>
      <c r="K448" s="1181"/>
      <c r="L448" s="676">
        <v>4344.5787</v>
      </c>
    </row>
    <row r="449" spans="1:12" ht="15" customHeight="1">
      <c r="A449" s="516"/>
      <c r="B449" s="516"/>
      <c r="C449" s="516"/>
      <c r="D449" s="516"/>
      <c r="E449" s="516"/>
      <c r="F449" s="516"/>
      <c r="G449" s="516"/>
      <c r="H449" s="1179" t="s">
        <v>990</v>
      </c>
      <c r="I449" s="1180"/>
      <c r="J449" s="1180"/>
      <c r="K449" s="1181"/>
      <c r="L449" s="599">
        <v>4344.58</v>
      </c>
    </row>
    <row r="450" spans="1:12" ht="10.15" customHeight="1">
      <c r="A450" s="516"/>
      <c r="B450" s="516"/>
      <c r="C450" s="516"/>
      <c r="D450" s="516"/>
      <c r="E450" s="1182"/>
      <c r="F450" s="1182"/>
      <c r="G450" s="1182"/>
      <c r="H450" s="516"/>
      <c r="I450" s="516"/>
      <c r="J450" s="516"/>
      <c r="K450" s="516"/>
      <c r="L450" s="516"/>
    </row>
    <row r="451" spans="1:12" ht="19.899999999999999" customHeight="1">
      <c r="A451" s="1166" t="s">
        <v>1224</v>
      </c>
      <c r="B451" s="1167"/>
      <c r="C451" s="1167"/>
      <c r="D451" s="1167"/>
      <c r="E451" s="1167"/>
      <c r="F451" s="1167"/>
      <c r="G451" s="1167"/>
      <c r="H451" s="1167"/>
      <c r="I451" s="1167"/>
      <c r="J451" s="1167"/>
      <c r="K451" s="1167"/>
      <c r="L451" s="1168"/>
    </row>
    <row r="452" spans="1:12" ht="19.899999999999999" customHeight="1">
      <c r="A452" s="1169" t="s">
        <v>752</v>
      </c>
      <c r="B452" s="1170"/>
      <c r="C452" s="1170"/>
      <c r="D452" s="1170"/>
      <c r="E452" s="1170"/>
      <c r="F452" s="1171"/>
      <c r="G452" s="675" t="s">
        <v>126</v>
      </c>
      <c r="H452" s="1154" t="s">
        <v>977</v>
      </c>
      <c r="I452" s="1156"/>
      <c r="J452" s="1154" t="s">
        <v>991</v>
      </c>
      <c r="K452" s="1156"/>
      <c r="L452" s="675" t="s">
        <v>985</v>
      </c>
    </row>
    <row r="453" spans="1:12" ht="15" customHeight="1">
      <c r="A453" s="517" t="s">
        <v>501</v>
      </c>
      <c r="B453" s="992" t="s">
        <v>502</v>
      </c>
      <c r="C453" s="1148"/>
      <c r="D453" s="1148"/>
      <c r="E453" s="1148"/>
      <c r="F453" s="1149"/>
      <c r="G453" s="517" t="s">
        <v>31</v>
      </c>
      <c r="H453" s="1175">
        <v>8.9340000000000003E-2</v>
      </c>
      <c r="I453" s="1176"/>
      <c r="J453" s="1144">
        <v>28.950099999999999</v>
      </c>
      <c r="K453" s="1145"/>
      <c r="L453" s="676">
        <v>2.5863999999999998</v>
      </c>
    </row>
    <row r="454" spans="1:12" ht="15" customHeight="1">
      <c r="A454" s="517" t="s">
        <v>892</v>
      </c>
      <c r="B454" s="992" t="s">
        <v>893</v>
      </c>
      <c r="C454" s="1148"/>
      <c r="D454" s="1148"/>
      <c r="E454" s="1148"/>
      <c r="F454" s="1149"/>
      <c r="G454" s="517" t="s">
        <v>17</v>
      </c>
      <c r="H454" s="1175">
        <v>8.8999999999999995E-4</v>
      </c>
      <c r="I454" s="1176"/>
      <c r="J454" s="1144">
        <v>326.15109999999999</v>
      </c>
      <c r="K454" s="1145"/>
      <c r="L454" s="676">
        <v>0.2903</v>
      </c>
    </row>
    <row r="455" spans="1:12" ht="15" customHeight="1">
      <c r="A455" s="516"/>
      <c r="B455" s="516"/>
      <c r="C455" s="516"/>
      <c r="D455" s="516"/>
      <c r="E455" s="516"/>
      <c r="F455" s="516"/>
      <c r="G455" s="516"/>
      <c r="H455" s="1172" t="s">
        <v>992</v>
      </c>
      <c r="I455" s="1173"/>
      <c r="J455" s="1173"/>
      <c r="K455" s="1174"/>
      <c r="L455" s="598">
        <v>2.8767</v>
      </c>
    </row>
    <row r="456" spans="1:12" ht="19.899999999999999" customHeight="1">
      <c r="A456" s="1169" t="s">
        <v>983</v>
      </c>
      <c r="B456" s="1170"/>
      <c r="C456" s="1170"/>
      <c r="D456" s="1170"/>
      <c r="E456" s="1170"/>
      <c r="F456" s="1171"/>
      <c r="G456" s="675" t="s">
        <v>126</v>
      </c>
      <c r="H456" s="1154" t="s">
        <v>977</v>
      </c>
      <c r="I456" s="1156"/>
      <c r="J456" s="1154" t="s">
        <v>984</v>
      </c>
      <c r="K456" s="1156"/>
      <c r="L456" s="675" t="s">
        <v>985</v>
      </c>
    </row>
    <row r="457" spans="1:12" ht="15" customHeight="1">
      <c r="A457" s="517" t="s">
        <v>1024</v>
      </c>
      <c r="B457" s="992" t="s">
        <v>1025</v>
      </c>
      <c r="C457" s="1148"/>
      <c r="D457" s="1148"/>
      <c r="E457" s="1148"/>
      <c r="F457" s="1149"/>
      <c r="G457" s="517" t="s">
        <v>17</v>
      </c>
      <c r="H457" s="1146">
        <v>2.21</v>
      </c>
      <c r="I457" s="1147"/>
      <c r="J457" s="1144">
        <v>3.29</v>
      </c>
      <c r="K457" s="1145"/>
      <c r="L457" s="676">
        <v>7.2709000000000001</v>
      </c>
    </row>
    <row r="458" spans="1:12" ht="16.149999999999999" customHeight="1">
      <c r="A458" s="517" t="s">
        <v>1026</v>
      </c>
      <c r="B458" s="992" t="s">
        <v>1027</v>
      </c>
      <c r="C458" s="1148"/>
      <c r="D458" s="1148"/>
      <c r="E458" s="1148"/>
      <c r="F458" s="1149"/>
      <c r="G458" s="517" t="s">
        <v>17</v>
      </c>
      <c r="H458" s="1146">
        <v>0.13</v>
      </c>
      <c r="I458" s="1147"/>
      <c r="J458" s="1144">
        <v>908.41</v>
      </c>
      <c r="K458" s="1145"/>
      <c r="L458" s="676">
        <v>118.0933</v>
      </c>
    </row>
    <row r="459" spans="1:12" ht="15" customHeight="1">
      <c r="A459" s="517" t="s">
        <v>1028</v>
      </c>
      <c r="B459" s="992" t="s">
        <v>1029</v>
      </c>
      <c r="C459" s="1148"/>
      <c r="D459" s="1148"/>
      <c r="E459" s="1148"/>
      <c r="F459" s="1149"/>
      <c r="G459" s="517" t="s">
        <v>9</v>
      </c>
      <c r="H459" s="1146">
        <v>152.923</v>
      </c>
      <c r="I459" s="1147"/>
      <c r="J459" s="1144">
        <v>13.57</v>
      </c>
      <c r="K459" s="1145"/>
      <c r="L459" s="676">
        <v>2075.1651000000002</v>
      </c>
    </row>
    <row r="460" spans="1:12" ht="16.149999999999999" customHeight="1">
      <c r="A460" s="517" t="s">
        <v>1022</v>
      </c>
      <c r="B460" s="992" t="s">
        <v>1023</v>
      </c>
      <c r="C460" s="1148"/>
      <c r="D460" s="1148"/>
      <c r="E460" s="1148"/>
      <c r="F460" s="1149"/>
      <c r="G460" s="517" t="s">
        <v>17</v>
      </c>
      <c r="H460" s="1146">
        <v>2.21</v>
      </c>
      <c r="I460" s="1147"/>
      <c r="J460" s="1144">
        <v>993.01</v>
      </c>
      <c r="K460" s="1145"/>
      <c r="L460" s="676">
        <v>2194.5520999999999</v>
      </c>
    </row>
    <row r="461" spans="1:12" ht="15" customHeight="1">
      <c r="A461" s="517" t="s">
        <v>1030</v>
      </c>
      <c r="B461" s="992" t="s">
        <v>1031</v>
      </c>
      <c r="C461" s="1148"/>
      <c r="D461" s="1148"/>
      <c r="E461" s="1148"/>
      <c r="F461" s="1149"/>
      <c r="G461" s="517" t="s">
        <v>17</v>
      </c>
      <c r="H461" s="1146">
        <v>0.32</v>
      </c>
      <c r="I461" s="1147"/>
      <c r="J461" s="1144">
        <v>965.99</v>
      </c>
      <c r="K461" s="1145"/>
      <c r="L461" s="676">
        <v>309.11680000000001</v>
      </c>
    </row>
    <row r="462" spans="1:12" ht="16.149999999999999" customHeight="1">
      <c r="A462" s="517" t="s">
        <v>1032</v>
      </c>
      <c r="B462" s="992" t="s">
        <v>1033</v>
      </c>
      <c r="C462" s="1148"/>
      <c r="D462" s="1148"/>
      <c r="E462" s="1148"/>
      <c r="F462" s="1149"/>
      <c r="G462" s="517" t="s">
        <v>17</v>
      </c>
      <c r="H462" s="1146">
        <v>6.25</v>
      </c>
      <c r="I462" s="1147"/>
      <c r="J462" s="1144">
        <v>58.61</v>
      </c>
      <c r="K462" s="1145"/>
      <c r="L462" s="676">
        <v>366.3125</v>
      </c>
    </row>
    <row r="463" spans="1:12" ht="16.149999999999999" customHeight="1">
      <c r="A463" s="517" t="s">
        <v>1034</v>
      </c>
      <c r="B463" s="992" t="s">
        <v>1035</v>
      </c>
      <c r="C463" s="1148"/>
      <c r="D463" s="1148"/>
      <c r="E463" s="1148"/>
      <c r="F463" s="1149"/>
      <c r="G463" s="517" t="s">
        <v>31</v>
      </c>
      <c r="H463" s="1146">
        <v>13.2</v>
      </c>
      <c r="I463" s="1147"/>
      <c r="J463" s="1144">
        <v>79.33</v>
      </c>
      <c r="K463" s="1145"/>
      <c r="L463" s="676">
        <v>1047.1559999999999</v>
      </c>
    </row>
    <row r="464" spans="1:12" ht="15" customHeight="1">
      <c r="A464" s="516"/>
      <c r="B464" s="516"/>
      <c r="C464" s="516"/>
      <c r="D464" s="516"/>
      <c r="E464" s="516"/>
      <c r="F464" s="516"/>
      <c r="G464" s="516"/>
      <c r="H464" s="1172" t="s">
        <v>988</v>
      </c>
      <c r="I464" s="1173"/>
      <c r="J464" s="1173"/>
      <c r="K464" s="1174"/>
      <c r="L464" s="598">
        <v>6117.6666999999998</v>
      </c>
    </row>
    <row r="465" spans="1:12" ht="15" customHeight="1">
      <c r="A465" s="1169" t="s">
        <v>998</v>
      </c>
      <c r="B465" s="1170"/>
      <c r="C465" s="1171"/>
      <c r="D465" s="1150" t="s">
        <v>200</v>
      </c>
      <c r="E465" s="1151"/>
      <c r="F465" s="1150" t="s">
        <v>999</v>
      </c>
      <c r="G465" s="1151"/>
      <c r="H465" s="1150" t="s">
        <v>977</v>
      </c>
      <c r="I465" s="1151"/>
      <c r="J465" s="1150" t="s">
        <v>984</v>
      </c>
      <c r="K465" s="1151"/>
      <c r="L465" s="671" t="s">
        <v>985</v>
      </c>
    </row>
    <row r="466" spans="1:12" ht="19.899999999999999" customHeight="1">
      <c r="A466" s="673" t="s">
        <v>501</v>
      </c>
      <c r="B466" s="1189" t="s">
        <v>1036</v>
      </c>
      <c r="C466" s="1190"/>
      <c r="D466" s="1187" t="s">
        <v>143</v>
      </c>
      <c r="E466" s="1188"/>
      <c r="F466" s="1187" t="s">
        <v>1001</v>
      </c>
      <c r="G466" s="1188"/>
      <c r="H466" s="1185">
        <v>8.9340000000000003E-4</v>
      </c>
      <c r="I466" s="1186"/>
      <c r="J466" s="1183">
        <v>33.18</v>
      </c>
      <c r="K466" s="1184"/>
      <c r="L466" s="674">
        <v>2.9600000000000001E-2</v>
      </c>
    </row>
    <row r="467" spans="1:12" ht="19.899999999999999" customHeight="1">
      <c r="A467" s="673" t="s">
        <v>892</v>
      </c>
      <c r="B467" s="1189" t="s">
        <v>1037</v>
      </c>
      <c r="C467" s="1190"/>
      <c r="D467" s="1187" t="s">
        <v>143</v>
      </c>
      <c r="E467" s="1188"/>
      <c r="F467" s="1187" t="s">
        <v>1001</v>
      </c>
      <c r="G467" s="1188"/>
      <c r="H467" s="1185">
        <v>8.8999999999999995E-6</v>
      </c>
      <c r="I467" s="1186"/>
      <c r="J467" s="1183">
        <v>33.18</v>
      </c>
      <c r="K467" s="1184"/>
      <c r="L467" s="674">
        <v>2.9999999999999997E-4</v>
      </c>
    </row>
    <row r="468" spans="1:12" ht="15" customHeight="1">
      <c r="A468" s="516"/>
      <c r="B468" s="516"/>
      <c r="C468" s="516"/>
      <c r="D468" s="516"/>
      <c r="E468" s="516"/>
      <c r="F468" s="516"/>
      <c r="G468" s="516"/>
      <c r="H468" s="1172" t="s">
        <v>1004</v>
      </c>
      <c r="I468" s="1173"/>
      <c r="J468" s="1173"/>
      <c r="K468" s="1174"/>
      <c r="L468" s="676">
        <v>2.9899999999999999E-2</v>
      </c>
    </row>
    <row r="469" spans="1:12" ht="13.15" customHeight="1">
      <c r="A469" s="990" t="s">
        <v>1005</v>
      </c>
      <c r="B469" s="1162"/>
      <c r="C469" s="991" t="s">
        <v>3</v>
      </c>
      <c r="D469" s="1157" t="s">
        <v>127</v>
      </c>
      <c r="E469" s="1158"/>
      <c r="F469" s="1150" t="s">
        <v>566</v>
      </c>
      <c r="G469" s="1151"/>
      <c r="H469" s="1150" t="s">
        <v>567</v>
      </c>
      <c r="I469" s="1151"/>
      <c r="J469" s="1150" t="s">
        <v>119</v>
      </c>
      <c r="K469" s="1151"/>
      <c r="L469" s="991" t="s">
        <v>985</v>
      </c>
    </row>
    <row r="470" spans="1:12" ht="12" customHeight="1">
      <c r="A470" s="1163"/>
      <c r="B470" s="1165"/>
      <c r="C470" s="1191"/>
      <c r="D470" s="1159"/>
      <c r="E470" s="1160"/>
      <c r="F470" s="671" t="s">
        <v>1006</v>
      </c>
      <c r="G470" s="671" t="s">
        <v>265</v>
      </c>
      <c r="H470" s="671" t="s">
        <v>1006</v>
      </c>
      <c r="I470" s="671" t="s">
        <v>265</v>
      </c>
      <c r="J470" s="671" t="s">
        <v>1006</v>
      </c>
      <c r="K470" s="671" t="s">
        <v>265</v>
      </c>
      <c r="L470" s="1191"/>
    </row>
    <row r="471" spans="1:12" ht="19.899999999999999" customHeight="1">
      <c r="A471" s="673" t="s">
        <v>501</v>
      </c>
      <c r="B471" s="672" t="s">
        <v>1036</v>
      </c>
      <c r="C471" s="673" t="s">
        <v>587</v>
      </c>
      <c r="D471" s="1185">
        <v>8.9340000000000003E-4</v>
      </c>
      <c r="E471" s="1186"/>
      <c r="F471" s="521">
        <v>0</v>
      </c>
      <c r="G471" s="600">
        <v>1.1000000000000001</v>
      </c>
      <c r="H471" s="521">
        <v>35.590000000000003</v>
      </c>
      <c r="I471" s="600">
        <v>0.88</v>
      </c>
      <c r="J471" s="521">
        <v>59.8</v>
      </c>
      <c r="K471" s="600">
        <v>0.71</v>
      </c>
      <c r="L471" s="674">
        <v>6.59E-2</v>
      </c>
    </row>
    <row r="472" spans="1:12" ht="19.899999999999999" customHeight="1">
      <c r="A472" s="673" t="s">
        <v>892</v>
      </c>
      <c r="B472" s="672" t="s">
        <v>1037</v>
      </c>
      <c r="C472" s="673" t="s">
        <v>587</v>
      </c>
      <c r="D472" s="1185">
        <v>2.0000000000000002E-5</v>
      </c>
      <c r="E472" s="1186"/>
      <c r="F472" s="521">
        <v>0</v>
      </c>
      <c r="G472" s="600">
        <v>1.1000000000000001</v>
      </c>
      <c r="H472" s="521">
        <v>35.590000000000003</v>
      </c>
      <c r="I472" s="600">
        <v>0.88</v>
      </c>
      <c r="J472" s="521">
        <v>59.8</v>
      </c>
      <c r="K472" s="600">
        <v>0.71</v>
      </c>
      <c r="L472" s="674">
        <v>1.5E-3</v>
      </c>
    </row>
    <row r="473" spans="1:12" ht="15" customHeight="1">
      <c r="A473" s="516"/>
      <c r="B473" s="516"/>
      <c r="C473" s="516"/>
      <c r="D473" s="516"/>
      <c r="E473" s="516"/>
      <c r="F473" s="516"/>
      <c r="G473" s="516"/>
      <c r="H473" s="1172" t="s">
        <v>1007</v>
      </c>
      <c r="I473" s="1173"/>
      <c r="J473" s="1173"/>
      <c r="K473" s="1174"/>
      <c r="L473" s="676">
        <v>6.7400000000000002E-2</v>
      </c>
    </row>
    <row r="474" spans="1:12" ht="15" customHeight="1">
      <c r="A474" s="516"/>
      <c r="B474" s="516"/>
      <c r="C474" s="516"/>
      <c r="D474" s="516"/>
      <c r="E474" s="516"/>
      <c r="F474" s="516"/>
      <c r="G474" s="516"/>
      <c r="H474" s="1179" t="s">
        <v>989</v>
      </c>
      <c r="I474" s="1180"/>
      <c r="J474" s="1180"/>
      <c r="K474" s="1181"/>
      <c r="L474" s="676">
        <v>6120.6406999999999</v>
      </c>
    </row>
    <row r="475" spans="1:12" ht="15" customHeight="1">
      <c r="A475" s="516"/>
      <c r="B475" s="516"/>
      <c r="C475" s="516"/>
      <c r="D475" s="516"/>
      <c r="E475" s="516"/>
      <c r="F475" s="516"/>
      <c r="G475" s="516"/>
      <c r="H475" s="1179" t="s">
        <v>990</v>
      </c>
      <c r="I475" s="1180"/>
      <c r="J475" s="1180"/>
      <c r="K475" s="1181"/>
      <c r="L475" s="599">
        <v>6120.64</v>
      </c>
    </row>
    <row r="476" spans="1:12" ht="10.15" customHeight="1">
      <c r="A476" s="516"/>
      <c r="B476" s="516"/>
      <c r="C476" s="516"/>
      <c r="D476" s="516"/>
      <c r="E476" s="1182"/>
      <c r="F476" s="1182"/>
      <c r="G476" s="1182"/>
      <c r="H476" s="516"/>
      <c r="I476" s="516"/>
      <c r="J476" s="516"/>
      <c r="K476" s="516"/>
      <c r="L476" s="516"/>
    </row>
    <row r="477" spans="1:12" ht="19.899999999999999" customHeight="1">
      <c r="A477" s="1166" t="s">
        <v>1225</v>
      </c>
      <c r="B477" s="1167"/>
      <c r="C477" s="1167"/>
      <c r="D477" s="1167"/>
      <c r="E477" s="1167"/>
      <c r="F477" s="1167"/>
      <c r="G477" s="1167"/>
      <c r="H477" s="1167"/>
      <c r="I477" s="1167"/>
      <c r="J477" s="1167"/>
      <c r="K477" s="1167"/>
      <c r="L477" s="1168"/>
    </row>
    <row r="478" spans="1:12" ht="19.899999999999999" customHeight="1">
      <c r="A478" s="1169" t="s">
        <v>752</v>
      </c>
      <c r="B478" s="1170"/>
      <c r="C478" s="1170"/>
      <c r="D478" s="1170"/>
      <c r="E478" s="1170"/>
      <c r="F478" s="1171"/>
      <c r="G478" s="675" t="s">
        <v>126</v>
      </c>
      <c r="H478" s="1154" t="s">
        <v>977</v>
      </c>
      <c r="I478" s="1156"/>
      <c r="J478" s="1154" t="s">
        <v>991</v>
      </c>
      <c r="K478" s="1156"/>
      <c r="L478" s="675" t="s">
        <v>985</v>
      </c>
    </row>
    <row r="479" spans="1:12" ht="15" customHeight="1">
      <c r="A479" s="517" t="s">
        <v>501</v>
      </c>
      <c r="B479" s="992" t="s">
        <v>502</v>
      </c>
      <c r="C479" s="1148"/>
      <c r="D479" s="1148"/>
      <c r="E479" s="1148"/>
      <c r="F479" s="1149"/>
      <c r="G479" s="517" t="s">
        <v>31</v>
      </c>
      <c r="H479" s="1175">
        <v>0.17180999999999999</v>
      </c>
      <c r="I479" s="1176"/>
      <c r="J479" s="1144">
        <v>28.950099999999999</v>
      </c>
      <c r="K479" s="1145"/>
      <c r="L479" s="676">
        <v>4.9739000000000004</v>
      </c>
    </row>
    <row r="480" spans="1:12" ht="15" customHeight="1">
      <c r="A480" s="517" t="s">
        <v>892</v>
      </c>
      <c r="B480" s="992" t="s">
        <v>893</v>
      </c>
      <c r="C480" s="1148"/>
      <c r="D480" s="1148"/>
      <c r="E480" s="1148"/>
      <c r="F480" s="1149"/>
      <c r="G480" s="517" t="s">
        <v>17</v>
      </c>
      <c r="H480" s="1175">
        <v>1.72E-3</v>
      </c>
      <c r="I480" s="1176"/>
      <c r="J480" s="1144">
        <v>326.15109999999999</v>
      </c>
      <c r="K480" s="1145"/>
      <c r="L480" s="676">
        <v>0.56100000000000005</v>
      </c>
    </row>
    <row r="481" spans="1:12" ht="15" customHeight="1">
      <c r="A481" s="516"/>
      <c r="B481" s="516"/>
      <c r="C481" s="516"/>
      <c r="D481" s="516"/>
      <c r="E481" s="516"/>
      <c r="F481" s="516"/>
      <c r="G481" s="516"/>
      <c r="H481" s="1172" t="s">
        <v>992</v>
      </c>
      <c r="I481" s="1173"/>
      <c r="J481" s="1173"/>
      <c r="K481" s="1174"/>
      <c r="L481" s="598">
        <v>5.5349000000000004</v>
      </c>
    </row>
    <row r="482" spans="1:12" ht="19.899999999999999" customHeight="1">
      <c r="A482" s="1169" t="s">
        <v>983</v>
      </c>
      <c r="B482" s="1170"/>
      <c r="C482" s="1170"/>
      <c r="D482" s="1170"/>
      <c r="E482" s="1170"/>
      <c r="F482" s="1171"/>
      <c r="G482" s="675" t="s">
        <v>126</v>
      </c>
      <c r="H482" s="1154" t="s">
        <v>977</v>
      </c>
      <c r="I482" s="1156"/>
      <c r="J482" s="1154" t="s">
        <v>984</v>
      </c>
      <c r="K482" s="1156"/>
      <c r="L482" s="675" t="s">
        <v>985</v>
      </c>
    </row>
    <row r="483" spans="1:12" ht="15" customHeight="1">
      <c r="A483" s="517" t="s">
        <v>1024</v>
      </c>
      <c r="B483" s="992" t="s">
        <v>1025</v>
      </c>
      <c r="C483" s="1148"/>
      <c r="D483" s="1148"/>
      <c r="E483" s="1148"/>
      <c r="F483" s="1149"/>
      <c r="G483" s="517" t="s">
        <v>17</v>
      </c>
      <c r="H483" s="1146">
        <v>4.25</v>
      </c>
      <c r="I483" s="1147"/>
      <c r="J483" s="1144">
        <v>3.29</v>
      </c>
      <c r="K483" s="1145"/>
      <c r="L483" s="676">
        <v>13.9825</v>
      </c>
    </row>
    <row r="484" spans="1:12" ht="16.149999999999999" customHeight="1">
      <c r="A484" s="517" t="s">
        <v>1026</v>
      </c>
      <c r="B484" s="992" t="s">
        <v>1027</v>
      </c>
      <c r="C484" s="1148"/>
      <c r="D484" s="1148"/>
      <c r="E484" s="1148"/>
      <c r="F484" s="1149"/>
      <c r="G484" s="517" t="s">
        <v>17</v>
      </c>
      <c r="H484" s="1146">
        <v>0.38</v>
      </c>
      <c r="I484" s="1147"/>
      <c r="J484" s="1144">
        <v>908.41</v>
      </c>
      <c r="K484" s="1145"/>
      <c r="L484" s="676">
        <v>345.19580000000002</v>
      </c>
    </row>
    <row r="485" spans="1:12" ht="15" customHeight="1">
      <c r="A485" s="517" t="s">
        <v>1028</v>
      </c>
      <c r="B485" s="992" t="s">
        <v>1029</v>
      </c>
      <c r="C485" s="1148"/>
      <c r="D485" s="1148"/>
      <c r="E485" s="1148"/>
      <c r="F485" s="1149"/>
      <c r="G485" s="517" t="s">
        <v>9</v>
      </c>
      <c r="H485" s="1146">
        <v>369.51600000000002</v>
      </c>
      <c r="I485" s="1147"/>
      <c r="J485" s="1144">
        <v>13.57</v>
      </c>
      <c r="K485" s="1145"/>
      <c r="L485" s="676">
        <v>5014.3320999999996</v>
      </c>
    </row>
    <row r="486" spans="1:12" ht="16.149999999999999" customHeight="1">
      <c r="A486" s="517" t="s">
        <v>1022</v>
      </c>
      <c r="B486" s="992" t="s">
        <v>1023</v>
      </c>
      <c r="C486" s="1148"/>
      <c r="D486" s="1148"/>
      <c r="E486" s="1148"/>
      <c r="F486" s="1149"/>
      <c r="G486" s="517" t="s">
        <v>17</v>
      </c>
      <c r="H486" s="1146">
        <v>4.25</v>
      </c>
      <c r="I486" s="1147"/>
      <c r="J486" s="1144">
        <v>993.01</v>
      </c>
      <c r="K486" s="1145"/>
      <c r="L486" s="676">
        <v>4220.2924999999996</v>
      </c>
    </row>
    <row r="487" spans="1:12" ht="15" customHeight="1">
      <c r="A487" s="517" t="s">
        <v>1030</v>
      </c>
      <c r="B487" s="992" t="s">
        <v>1031</v>
      </c>
      <c r="C487" s="1148"/>
      <c r="D487" s="1148"/>
      <c r="E487" s="1148"/>
      <c r="F487" s="1149"/>
      <c r="G487" s="517" t="s">
        <v>17</v>
      </c>
      <c r="H487" s="1146">
        <v>0.84</v>
      </c>
      <c r="I487" s="1147"/>
      <c r="J487" s="1144">
        <v>965.99</v>
      </c>
      <c r="K487" s="1145"/>
      <c r="L487" s="676">
        <v>811.4316</v>
      </c>
    </row>
    <row r="488" spans="1:12" ht="16.149999999999999" customHeight="1">
      <c r="A488" s="517" t="s">
        <v>1032</v>
      </c>
      <c r="B488" s="992" t="s">
        <v>1033</v>
      </c>
      <c r="C488" s="1148"/>
      <c r="D488" s="1148"/>
      <c r="E488" s="1148"/>
      <c r="F488" s="1149"/>
      <c r="G488" s="517" t="s">
        <v>17</v>
      </c>
      <c r="H488" s="1146">
        <v>18.75</v>
      </c>
      <c r="I488" s="1147"/>
      <c r="J488" s="1144">
        <v>58.61</v>
      </c>
      <c r="K488" s="1145"/>
      <c r="L488" s="676">
        <v>1098.9375</v>
      </c>
    </row>
    <row r="489" spans="1:12" ht="16.149999999999999" customHeight="1">
      <c r="A489" s="517" t="s">
        <v>1034</v>
      </c>
      <c r="B489" s="992" t="s">
        <v>1035</v>
      </c>
      <c r="C489" s="1148"/>
      <c r="D489" s="1148"/>
      <c r="E489" s="1148"/>
      <c r="F489" s="1149"/>
      <c r="G489" s="517" t="s">
        <v>31</v>
      </c>
      <c r="H489" s="1146">
        <v>27.2</v>
      </c>
      <c r="I489" s="1147"/>
      <c r="J489" s="1144">
        <v>79.33</v>
      </c>
      <c r="K489" s="1145"/>
      <c r="L489" s="676">
        <v>2157.7759999999998</v>
      </c>
    </row>
    <row r="490" spans="1:12" ht="15" customHeight="1">
      <c r="A490" s="516"/>
      <c r="B490" s="516"/>
      <c r="C490" s="516"/>
      <c r="D490" s="516"/>
      <c r="E490" s="516"/>
      <c r="F490" s="516"/>
      <c r="G490" s="516"/>
      <c r="H490" s="1172" t="s">
        <v>988</v>
      </c>
      <c r="I490" s="1173"/>
      <c r="J490" s="1173"/>
      <c r="K490" s="1174"/>
      <c r="L490" s="598">
        <v>13661.948</v>
      </c>
    </row>
    <row r="491" spans="1:12" ht="15" customHeight="1">
      <c r="A491" s="1169" t="s">
        <v>998</v>
      </c>
      <c r="B491" s="1170"/>
      <c r="C491" s="1171"/>
      <c r="D491" s="1150" t="s">
        <v>200</v>
      </c>
      <c r="E491" s="1151"/>
      <c r="F491" s="1150" t="s">
        <v>999</v>
      </c>
      <c r="G491" s="1151"/>
      <c r="H491" s="1150" t="s">
        <v>977</v>
      </c>
      <c r="I491" s="1151"/>
      <c r="J491" s="1150" t="s">
        <v>984</v>
      </c>
      <c r="K491" s="1151"/>
      <c r="L491" s="671" t="s">
        <v>985</v>
      </c>
    </row>
    <row r="492" spans="1:12" ht="19.899999999999999" customHeight="1">
      <c r="A492" s="673" t="s">
        <v>501</v>
      </c>
      <c r="B492" s="1189" t="s">
        <v>1036</v>
      </c>
      <c r="C492" s="1190"/>
      <c r="D492" s="1187" t="s">
        <v>143</v>
      </c>
      <c r="E492" s="1188"/>
      <c r="F492" s="1187" t="s">
        <v>1001</v>
      </c>
      <c r="G492" s="1188"/>
      <c r="H492" s="1185">
        <v>1.7181E-3</v>
      </c>
      <c r="I492" s="1186"/>
      <c r="J492" s="1183">
        <v>33.18</v>
      </c>
      <c r="K492" s="1184"/>
      <c r="L492" s="674">
        <v>5.7000000000000002E-2</v>
      </c>
    </row>
    <row r="493" spans="1:12" ht="19.899999999999999" customHeight="1">
      <c r="A493" s="673" t="s">
        <v>892</v>
      </c>
      <c r="B493" s="1189" t="s">
        <v>1037</v>
      </c>
      <c r="C493" s="1190"/>
      <c r="D493" s="1187" t="s">
        <v>143</v>
      </c>
      <c r="E493" s="1188"/>
      <c r="F493" s="1187" t="s">
        <v>1001</v>
      </c>
      <c r="G493" s="1188"/>
      <c r="H493" s="1185">
        <v>1.7200000000000001E-5</v>
      </c>
      <c r="I493" s="1186"/>
      <c r="J493" s="1183">
        <v>33.18</v>
      </c>
      <c r="K493" s="1184"/>
      <c r="L493" s="674">
        <v>5.9999999999999995E-4</v>
      </c>
    </row>
    <row r="494" spans="1:12" ht="15" customHeight="1">
      <c r="A494" s="516"/>
      <c r="B494" s="516"/>
      <c r="C494" s="516"/>
      <c r="D494" s="516"/>
      <c r="E494" s="516"/>
      <c r="F494" s="516"/>
      <c r="G494" s="516"/>
      <c r="H494" s="1172" t="s">
        <v>1004</v>
      </c>
      <c r="I494" s="1173"/>
      <c r="J494" s="1173"/>
      <c r="K494" s="1174"/>
      <c r="L494" s="676">
        <v>5.7599999999999998E-2</v>
      </c>
    </row>
    <row r="495" spans="1:12" ht="13.15" customHeight="1">
      <c r="A495" s="990" t="s">
        <v>1005</v>
      </c>
      <c r="B495" s="1162"/>
      <c r="C495" s="991" t="s">
        <v>3</v>
      </c>
      <c r="D495" s="1157" t="s">
        <v>127</v>
      </c>
      <c r="E495" s="1158"/>
      <c r="F495" s="1150" t="s">
        <v>566</v>
      </c>
      <c r="G495" s="1151"/>
      <c r="H495" s="1150" t="s">
        <v>567</v>
      </c>
      <c r="I495" s="1151"/>
      <c r="J495" s="1150" t="s">
        <v>119</v>
      </c>
      <c r="K495" s="1151"/>
      <c r="L495" s="991" t="s">
        <v>985</v>
      </c>
    </row>
    <row r="496" spans="1:12" ht="12" customHeight="1">
      <c r="A496" s="1163"/>
      <c r="B496" s="1165"/>
      <c r="C496" s="1191"/>
      <c r="D496" s="1159"/>
      <c r="E496" s="1160"/>
      <c r="F496" s="671" t="s">
        <v>1006</v>
      </c>
      <c r="G496" s="671" t="s">
        <v>265</v>
      </c>
      <c r="H496" s="671" t="s">
        <v>1006</v>
      </c>
      <c r="I496" s="671" t="s">
        <v>265</v>
      </c>
      <c r="J496" s="671" t="s">
        <v>1006</v>
      </c>
      <c r="K496" s="671" t="s">
        <v>265</v>
      </c>
      <c r="L496" s="1191"/>
    </row>
    <row r="497" spans="1:12" ht="19.899999999999999" customHeight="1">
      <c r="A497" s="673" t="s">
        <v>501</v>
      </c>
      <c r="B497" s="672" t="s">
        <v>1036</v>
      </c>
      <c r="C497" s="673" t="s">
        <v>587</v>
      </c>
      <c r="D497" s="1185">
        <v>1.7181E-3</v>
      </c>
      <c r="E497" s="1186"/>
      <c r="F497" s="521">
        <v>0</v>
      </c>
      <c r="G497" s="600">
        <v>1.1000000000000001</v>
      </c>
      <c r="H497" s="521">
        <v>35.590000000000003</v>
      </c>
      <c r="I497" s="600">
        <v>0.88</v>
      </c>
      <c r="J497" s="521">
        <v>59.8</v>
      </c>
      <c r="K497" s="600">
        <v>0.71</v>
      </c>
      <c r="L497" s="674">
        <v>0.1268</v>
      </c>
    </row>
    <row r="498" spans="1:12" ht="19.899999999999999" customHeight="1">
      <c r="A498" s="673" t="s">
        <v>892</v>
      </c>
      <c r="B498" s="672" t="s">
        <v>1037</v>
      </c>
      <c r="C498" s="673" t="s">
        <v>587</v>
      </c>
      <c r="D498" s="1185">
        <v>3.0000000000000001E-5</v>
      </c>
      <c r="E498" s="1186"/>
      <c r="F498" s="521">
        <v>0</v>
      </c>
      <c r="G498" s="600">
        <v>1.1000000000000001</v>
      </c>
      <c r="H498" s="521">
        <v>35.590000000000003</v>
      </c>
      <c r="I498" s="600">
        <v>0.88</v>
      </c>
      <c r="J498" s="521">
        <v>59.8</v>
      </c>
      <c r="K498" s="600">
        <v>0.71</v>
      </c>
      <c r="L498" s="674">
        <v>2.2000000000000001E-3</v>
      </c>
    </row>
    <row r="499" spans="1:12" ht="15" customHeight="1">
      <c r="A499" s="516"/>
      <c r="B499" s="516"/>
      <c r="C499" s="516"/>
      <c r="D499" s="516"/>
      <c r="E499" s="516"/>
      <c r="F499" s="516"/>
      <c r="G499" s="516"/>
      <c r="H499" s="1172" t="s">
        <v>1007</v>
      </c>
      <c r="I499" s="1173"/>
      <c r="J499" s="1173"/>
      <c r="K499" s="1174"/>
      <c r="L499" s="676">
        <v>0.129</v>
      </c>
    </row>
    <row r="500" spans="1:12" ht="15" customHeight="1">
      <c r="A500" s="516"/>
      <c r="B500" s="516"/>
      <c r="C500" s="516"/>
      <c r="D500" s="516"/>
      <c r="E500" s="516"/>
      <c r="F500" s="516"/>
      <c r="G500" s="516"/>
      <c r="H500" s="1179" t="s">
        <v>989</v>
      </c>
      <c r="I500" s="1180"/>
      <c r="J500" s="1180"/>
      <c r="K500" s="1181"/>
      <c r="L500" s="676">
        <v>13667.6695</v>
      </c>
    </row>
    <row r="501" spans="1:12" ht="15" customHeight="1">
      <c r="A501" s="516"/>
      <c r="B501" s="516"/>
      <c r="C501" s="516"/>
      <c r="D501" s="516"/>
      <c r="E501" s="516"/>
      <c r="F501" s="516"/>
      <c r="G501" s="516"/>
      <c r="H501" s="1179" t="s">
        <v>990</v>
      </c>
      <c r="I501" s="1180"/>
      <c r="J501" s="1180"/>
      <c r="K501" s="1181"/>
      <c r="L501" s="599">
        <v>13667.67</v>
      </c>
    </row>
    <row r="502" spans="1:12" ht="10.15" customHeight="1">
      <c r="A502" s="516"/>
      <c r="B502" s="516"/>
      <c r="C502" s="516"/>
      <c r="D502" s="516"/>
      <c r="E502" s="1182"/>
      <c r="F502" s="1182"/>
      <c r="G502" s="1182"/>
      <c r="H502" s="516"/>
      <c r="I502" s="516"/>
      <c r="J502" s="516"/>
      <c r="K502" s="516"/>
      <c r="L502" s="516"/>
    </row>
    <row r="503" spans="1:12" ht="19.899999999999999" customHeight="1">
      <c r="A503" s="1166" t="s">
        <v>1226</v>
      </c>
      <c r="B503" s="1167"/>
      <c r="C503" s="1167"/>
      <c r="D503" s="1167"/>
      <c r="E503" s="1167"/>
      <c r="F503" s="1167"/>
      <c r="G503" s="1167"/>
      <c r="H503" s="1167"/>
      <c r="I503" s="1167"/>
      <c r="J503" s="1167"/>
      <c r="K503" s="1167"/>
      <c r="L503" s="1168"/>
    </row>
    <row r="504" spans="1:12" ht="19.899999999999999" customHeight="1">
      <c r="A504" s="1169" t="s">
        <v>752</v>
      </c>
      <c r="B504" s="1170"/>
      <c r="C504" s="1170"/>
      <c r="D504" s="1170"/>
      <c r="E504" s="1170"/>
      <c r="F504" s="1171"/>
      <c r="G504" s="675" t="s">
        <v>126</v>
      </c>
      <c r="H504" s="1154" t="s">
        <v>977</v>
      </c>
      <c r="I504" s="1156"/>
      <c r="J504" s="1154" t="s">
        <v>991</v>
      </c>
      <c r="K504" s="1156"/>
      <c r="L504" s="675" t="s">
        <v>985</v>
      </c>
    </row>
    <row r="505" spans="1:12" ht="15" customHeight="1">
      <c r="A505" s="517" t="s">
        <v>501</v>
      </c>
      <c r="B505" s="992" t="s">
        <v>502</v>
      </c>
      <c r="C505" s="1148"/>
      <c r="D505" s="1148"/>
      <c r="E505" s="1148"/>
      <c r="F505" s="1149"/>
      <c r="G505" s="517" t="s">
        <v>31</v>
      </c>
      <c r="H505" s="1175">
        <v>0.26841999999999999</v>
      </c>
      <c r="I505" s="1176"/>
      <c r="J505" s="1144">
        <v>28.950099999999999</v>
      </c>
      <c r="K505" s="1145"/>
      <c r="L505" s="676">
        <v>7.7708000000000004</v>
      </c>
    </row>
    <row r="506" spans="1:12" ht="15" customHeight="1">
      <c r="A506" s="517" t="s">
        <v>892</v>
      </c>
      <c r="B506" s="992" t="s">
        <v>893</v>
      </c>
      <c r="C506" s="1148"/>
      <c r="D506" s="1148"/>
      <c r="E506" s="1148"/>
      <c r="F506" s="1149"/>
      <c r="G506" s="517" t="s">
        <v>17</v>
      </c>
      <c r="H506" s="1175">
        <v>2.6800000000000001E-3</v>
      </c>
      <c r="I506" s="1176"/>
      <c r="J506" s="1144">
        <v>326.15109999999999</v>
      </c>
      <c r="K506" s="1145"/>
      <c r="L506" s="676">
        <v>0.87409999999999999</v>
      </c>
    </row>
    <row r="507" spans="1:12" ht="15" customHeight="1">
      <c r="A507" s="516"/>
      <c r="B507" s="516"/>
      <c r="C507" s="516"/>
      <c r="D507" s="516"/>
      <c r="E507" s="516"/>
      <c r="F507" s="516"/>
      <c r="G507" s="516"/>
      <c r="H507" s="1172" t="s">
        <v>992</v>
      </c>
      <c r="I507" s="1173"/>
      <c r="J507" s="1173"/>
      <c r="K507" s="1174"/>
      <c r="L507" s="598">
        <v>8.6448999999999998</v>
      </c>
    </row>
    <row r="508" spans="1:12" ht="19.899999999999999" customHeight="1">
      <c r="A508" s="1169" t="s">
        <v>983</v>
      </c>
      <c r="B508" s="1170"/>
      <c r="C508" s="1170"/>
      <c r="D508" s="1170"/>
      <c r="E508" s="1170"/>
      <c r="F508" s="1171"/>
      <c r="G508" s="675" t="s">
        <v>126</v>
      </c>
      <c r="H508" s="1154" t="s">
        <v>977</v>
      </c>
      <c r="I508" s="1156"/>
      <c r="J508" s="1154" t="s">
        <v>984</v>
      </c>
      <c r="K508" s="1156"/>
      <c r="L508" s="675" t="s">
        <v>985</v>
      </c>
    </row>
    <row r="509" spans="1:12" ht="15" customHeight="1">
      <c r="A509" s="517" t="s">
        <v>1024</v>
      </c>
      <c r="B509" s="992" t="s">
        <v>1025</v>
      </c>
      <c r="C509" s="1148"/>
      <c r="D509" s="1148"/>
      <c r="E509" s="1148"/>
      <c r="F509" s="1149"/>
      <c r="G509" s="517" t="s">
        <v>17</v>
      </c>
      <c r="H509" s="1146">
        <v>6.64</v>
      </c>
      <c r="I509" s="1147"/>
      <c r="J509" s="1144">
        <v>3.29</v>
      </c>
      <c r="K509" s="1145"/>
      <c r="L509" s="676">
        <v>21.845600000000001</v>
      </c>
    </row>
    <row r="510" spans="1:12" ht="16.149999999999999" customHeight="1">
      <c r="A510" s="517" t="s">
        <v>1026</v>
      </c>
      <c r="B510" s="992" t="s">
        <v>1027</v>
      </c>
      <c r="C510" s="1148"/>
      <c r="D510" s="1148"/>
      <c r="E510" s="1148"/>
      <c r="F510" s="1149"/>
      <c r="G510" s="517" t="s">
        <v>17</v>
      </c>
      <c r="H510" s="1146">
        <v>0.45</v>
      </c>
      <c r="I510" s="1147"/>
      <c r="J510" s="1144">
        <v>908.41</v>
      </c>
      <c r="K510" s="1145"/>
      <c r="L510" s="676">
        <v>408.78449999999998</v>
      </c>
    </row>
    <row r="511" spans="1:12" ht="15" customHeight="1">
      <c r="A511" s="517" t="s">
        <v>1028</v>
      </c>
      <c r="B511" s="992" t="s">
        <v>1029</v>
      </c>
      <c r="C511" s="1148"/>
      <c r="D511" s="1148"/>
      <c r="E511" s="1148"/>
      <c r="F511" s="1149"/>
      <c r="G511" s="517" t="s">
        <v>9</v>
      </c>
      <c r="H511" s="1146">
        <v>410.40699999999998</v>
      </c>
      <c r="I511" s="1147"/>
      <c r="J511" s="1144">
        <v>13.57</v>
      </c>
      <c r="K511" s="1145"/>
      <c r="L511" s="676">
        <v>5569.223</v>
      </c>
    </row>
    <row r="512" spans="1:12" ht="16.149999999999999" customHeight="1">
      <c r="A512" s="517" t="s">
        <v>1022</v>
      </c>
      <c r="B512" s="992" t="s">
        <v>1023</v>
      </c>
      <c r="C512" s="1148"/>
      <c r="D512" s="1148"/>
      <c r="E512" s="1148"/>
      <c r="F512" s="1149"/>
      <c r="G512" s="517" t="s">
        <v>17</v>
      </c>
      <c r="H512" s="1146">
        <v>6.64</v>
      </c>
      <c r="I512" s="1147"/>
      <c r="J512" s="1144">
        <v>993.01</v>
      </c>
      <c r="K512" s="1145"/>
      <c r="L512" s="676">
        <v>6593.5864000000001</v>
      </c>
    </row>
    <row r="513" spans="1:12" ht="15" customHeight="1">
      <c r="A513" s="517" t="s">
        <v>1030</v>
      </c>
      <c r="B513" s="992" t="s">
        <v>1031</v>
      </c>
      <c r="C513" s="1148"/>
      <c r="D513" s="1148"/>
      <c r="E513" s="1148"/>
      <c r="F513" s="1149"/>
      <c r="G513" s="517" t="s">
        <v>17</v>
      </c>
      <c r="H513" s="1146">
        <v>1.01</v>
      </c>
      <c r="I513" s="1147"/>
      <c r="J513" s="1144">
        <v>965.99</v>
      </c>
      <c r="K513" s="1145"/>
      <c r="L513" s="676">
        <v>975.6499</v>
      </c>
    </row>
    <row r="514" spans="1:12" ht="16.149999999999999" customHeight="1">
      <c r="A514" s="517" t="s">
        <v>1032</v>
      </c>
      <c r="B514" s="992" t="s">
        <v>1033</v>
      </c>
      <c r="C514" s="1148"/>
      <c r="D514" s="1148"/>
      <c r="E514" s="1148"/>
      <c r="F514" s="1149"/>
      <c r="G514" s="517" t="s">
        <v>17</v>
      </c>
      <c r="H514" s="1146">
        <v>27</v>
      </c>
      <c r="I514" s="1147"/>
      <c r="J514" s="1144">
        <v>58.61</v>
      </c>
      <c r="K514" s="1145"/>
      <c r="L514" s="676">
        <v>1582.47</v>
      </c>
    </row>
    <row r="515" spans="1:12" ht="16.149999999999999" customHeight="1">
      <c r="A515" s="517" t="s">
        <v>1034</v>
      </c>
      <c r="B515" s="992" t="s">
        <v>1035</v>
      </c>
      <c r="C515" s="1148"/>
      <c r="D515" s="1148"/>
      <c r="E515" s="1148"/>
      <c r="F515" s="1149"/>
      <c r="G515" s="517" t="s">
        <v>31</v>
      </c>
      <c r="H515" s="1146">
        <v>32.9</v>
      </c>
      <c r="I515" s="1147"/>
      <c r="J515" s="1144">
        <v>79.33</v>
      </c>
      <c r="K515" s="1145"/>
      <c r="L515" s="676">
        <v>2609.9569999999999</v>
      </c>
    </row>
    <row r="516" spans="1:12" ht="15" customHeight="1">
      <c r="A516" s="516"/>
      <c r="B516" s="516"/>
      <c r="C516" s="516"/>
      <c r="D516" s="516"/>
      <c r="E516" s="516"/>
      <c r="F516" s="516"/>
      <c r="G516" s="516"/>
      <c r="H516" s="1172" t="s">
        <v>988</v>
      </c>
      <c r="I516" s="1173"/>
      <c r="J516" s="1173"/>
      <c r="K516" s="1174"/>
      <c r="L516" s="598">
        <v>17761.5164</v>
      </c>
    </row>
    <row r="517" spans="1:12" ht="15" customHeight="1">
      <c r="A517" s="1169" t="s">
        <v>998</v>
      </c>
      <c r="B517" s="1170"/>
      <c r="C517" s="1171"/>
      <c r="D517" s="1150" t="s">
        <v>200</v>
      </c>
      <c r="E517" s="1151"/>
      <c r="F517" s="1150" t="s">
        <v>999</v>
      </c>
      <c r="G517" s="1151"/>
      <c r="H517" s="1150" t="s">
        <v>977</v>
      </c>
      <c r="I517" s="1151"/>
      <c r="J517" s="1150" t="s">
        <v>984</v>
      </c>
      <c r="K517" s="1151"/>
      <c r="L517" s="671" t="s">
        <v>985</v>
      </c>
    </row>
    <row r="518" spans="1:12" ht="19.899999999999999" customHeight="1">
      <c r="A518" s="673" t="s">
        <v>501</v>
      </c>
      <c r="B518" s="1189" t="s">
        <v>1036</v>
      </c>
      <c r="C518" s="1190"/>
      <c r="D518" s="1187" t="s">
        <v>143</v>
      </c>
      <c r="E518" s="1188"/>
      <c r="F518" s="1187" t="s">
        <v>1001</v>
      </c>
      <c r="G518" s="1188"/>
      <c r="H518" s="1185">
        <v>2.6841999999999999E-3</v>
      </c>
      <c r="I518" s="1186"/>
      <c r="J518" s="1183">
        <v>33.18</v>
      </c>
      <c r="K518" s="1184"/>
      <c r="L518" s="674">
        <v>8.9099999999999999E-2</v>
      </c>
    </row>
    <row r="519" spans="1:12" ht="19.899999999999999" customHeight="1">
      <c r="A519" s="673" t="s">
        <v>892</v>
      </c>
      <c r="B519" s="1189" t="s">
        <v>1037</v>
      </c>
      <c r="C519" s="1190"/>
      <c r="D519" s="1187" t="s">
        <v>143</v>
      </c>
      <c r="E519" s="1188"/>
      <c r="F519" s="1187" t="s">
        <v>1001</v>
      </c>
      <c r="G519" s="1188"/>
      <c r="H519" s="1185">
        <v>2.6800000000000001E-5</v>
      </c>
      <c r="I519" s="1186"/>
      <c r="J519" s="1183">
        <v>33.18</v>
      </c>
      <c r="K519" s="1184"/>
      <c r="L519" s="674">
        <v>8.9999999999999998E-4</v>
      </c>
    </row>
    <row r="520" spans="1:12" ht="15" customHeight="1">
      <c r="A520" s="516"/>
      <c r="B520" s="516"/>
      <c r="C520" s="516"/>
      <c r="D520" s="516"/>
      <c r="E520" s="516"/>
      <c r="F520" s="516"/>
      <c r="G520" s="516"/>
      <c r="H520" s="1172" t="s">
        <v>1004</v>
      </c>
      <c r="I520" s="1173"/>
      <c r="J520" s="1173"/>
      <c r="K520" s="1174"/>
      <c r="L520" s="676">
        <v>0.09</v>
      </c>
    </row>
    <row r="521" spans="1:12" ht="13.15" customHeight="1">
      <c r="A521" s="990" t="s">
        <v>1005</v>
      </c>
      <c r="B521" s="1162"/>
      <c r="C521" s="991" t="s">
        <v>3</v>
      </c>
      <c r="D521" s="1157" t="s">
        <v>127</v>
      </c>
      <c r="E521" s="1158"/>
      <c r="F521" s="1150" t="s">
        <v>566</v>
      </c>
      <c r="G521" s="1151"/>
      <c r="H521" s="1150" t="s">
        <v>567</v>
      </c>
      <c r="I521" s="1151"/>
      <c r="J521" s="1150" t="s">
        <v>119</v>
      </c>
      <c r="K521" s="1151"/>
      <c r="L521" s="991" t="s">
        <v>985</v>
      </c>
    </row>
    <row r="522" spans="1:12" ht="12" customHeight="1">
      <c r="A522" s="1163"/>
      <c r="B522" s="1165"/>
      <c r="C522" s="1191"/>
      <c r="D522" s="1159"/>
      <c r="E522" s="1160"/>
      <c r="F522" s="671" t="s">
        <v>1006</v>
      </c>
      <c r="G522" s="671" t="s">
        <v>265</v>
      </c>
      <c r="H522" s="671" t="s">
        <v>1006</v>
      </c>
      <c r="I522" s="671" t="s">
        <v>265</v>
      </c>
      <c r="J522" s="671" t="s">
        <v>1006</v>
      </c>
      <c r="K522" s="671" t="s">
        <v>265</v>
      </c>
      <c r="L522" s="1191"/>
    </row>
    <row r="523" spans="1:12" ht="19.899999999999999" customHeight="1">
      <c r="A523" s="673" t="s">
        <v>501</v>
      </c>
      <c r="B523" s="672" t="s">
        <v>1036</v>
      </c>
      <c r="C523" s="673" t="s">
        <v>587</v>
      </c>
      <c r="D523" s="1185">
        <v>2.6841999999999999E-3</v>
      </c>
      <c r="E523" s="1186"/>
      <c r="F523" s="521">
        <v>0</v>
      </c>
      <c r="G523" s="600">
        <v>1.1000000000000001</v>
      </c>
      <c r="H523" s="521">
        <v>35.590000000000003</v>
      </c>
      <c r="I523" s="600">
        <v>0.88</v>
      </c>
      <c r="J523" s="521">
        <v>59.8</v>
      </c>
      <c r="K523" s="600">
        <v>0.71</v>
      </c>
      <c r="L523" s="674">
        <v>0.19800000000000001</v>
      </c>
    </row>
    <row r="524" spans="1:12" ht="19.899999999999999" customHeight="1">
      <c r="A524" s="673" t="s">
        <v>892</v>
      </c>
      <c r="B524" s="672" t="s">
        <v>1037</v>
      </c>
      <c r="C524" s="673" t="s">
        <v>587</v>
      </c>
      <c r="D524" s="1185">
        <v>5.0000000000000002E-5</v>
      </c>
      <c r="E524" s="1186"/>
      <c r="F524" s="521">
        <v>0</v>
      </c>
      <c r="G524" s="600">
        <v>1.1000000000000001</v>
      </c>
      <c r="H524" s="521">
        <v>35.590000000000003</v>
      </c>
      <c r="I524" s="600">
        <v>0.88</v>
      </c>
      <c r="J524" s="521">
        <v>59.8</v>
      </c>
      <c r="K524" s="600">
        <v>0.71</v>
      </c>
      <c r="L524" s="674">
        <v>3.7000000000000002E-3</v>
      </c>
    </row>
    <row r="525" spans="1:12" ht="15" customHeight="1">
      <c r="A525" s="516"/>
      <c r="B525" s="516"/>
      <c r="C525" s="516"/>
      <c r="D525" s="516"/>
      <c r="E525" s="516"/>
      <c r="F525" s="516"/>
      <c r="G525" s="516"/>
      <c r="H525" s="1172" t="s">
        <v>1007</v>
      </c>
      <c r="I525" s="1173"/>
      <c r="J525" s="1173"/>
      <c r="K525" s="1174"/>
      <c r="L525" s="676">
        <v>0.20169999999999999</v>
      </c>
    </row>
    <row r="526" spans="1:12" ht="15" customHeight="1">
      <c r="A526" s="516"/>
      <c r="B526" s="516"/>
      <c r="C526" s="516"/>
      <c r="D526" s="516"/>
      <c r="E526" s="516"/>
      <c r="F526" s="516"/>
      <c r="G526" s="516"/>
      <c r="H526" s="1179" t="s">
        <v>989</v>
      </c>
      <c r="I526" s="1180"/>
      <c r="J526" s="1180"/>
      <c r="K526" s="1181"/>
      <c r="L526" s="676">
        <v>17770.453000000001</v>
      </c>
    </row>
    <row r="527" spans="1:12" ht="15" customHeight="1">
      <c r="A527" s="516"/>
      <c r="B527" s="516"/>
      <c r="C527" s="516"/>
      <c r="D527" s="516"/>
      <c r="E527" s="516"/>
      <c r="F527" s="516"/>
      <c r="G527" s="516"/>
      <c r="H527" s="1179" t="s">
        <v>990</v>
      </c>
      <c r="I527" s="1180"/>
      <c r="J527" s="1180"/>
      <c r="K527" s="1181"/>
      <c r="L527" s="599">
        <v>17770.45</v>
      </c>
    </row>
    <row r="528" spans="1:12" ht="10.15" customHeight="1">
      <c r="A528" s="516"/>
      <c r="B528" s="516"/>
      <c r="C528" s="516"/>
      <c r="D528" s="516"/>
      <c r="E528" s="1182"/>
      <c r="F528" s="1182"/>
      <c r="G528" s="1182"/>
      <c r="H528" s="516"/>
      <c r="I528" s="516"/>
      <c r="J528" s="516"/>
      <c r="K528" s="516"/>
      <c r="L528" s="516"/>
    </row>
    <row r="529" spans="1:12" ht="19.899999999999999" customHeight="1">
      <c r="A529" s="1166" t="s">
        <v>1227</v>
      </c>
      <c r="B529" s="1167"/>
      <c r="C529" s="1167"/>
      <c r="D529" s="1167"/>
      <c r="E529" s="1167"/>
      <c r="F529" s="1167"/>
      <c r="G529" s="1167"/>
      <c r="H529" s="1167"/>
      <c r="I529" s="1167"/>
      <c r="J529" s="1167"/>
      <c r="K529" s="1167"/>
      <c r="L529" s="1168"/>
    </row>
    <row r="530" spans="1:12" ht="19.899999999999999" customHeight="1">
      <c r="A530" s="1169" t="s">
        <v>983</v>
      </c>
      <c r="B530" s="1170"/>
      <c r="C530" s="1170"/>
      <c r="D530" s="1170"/>
      <c r="E530" s="1170"/>
      <c r="F530" s="1171"/>
      <c r="G530" s="675" t="s">
        <v>126</v>
      </c>
      <c r="H530" s="1154" t="s">
        <v>977</v>
      </c>
      <c r="I530" s="1156"/>
      <c r="J530" s="1154" t="s">
        <v>984</v>
      </c>
      <c r="K530" s="1156"/>
      <c r="L530" s="675" t="s">
        <v>985</v>
      </c>
    </row>
    <row r="531" spans="1:12" ht="15" customHeight="1">
      <c r="A531" s="517" t="s">
        <v>1024</v>
      </c>
      <c r="B531" s="992" t="s">
        <v>1025</v>
      </c>
      <c r="C531" s="1148"/>
      <c r="D531" s="1148"/>
      <c r="E531" s="1148"/>
      <c r="F531" s="1149"/>
      <c r="G531" s="517" t="s">
        <v>17</v>
      </c>
      <c r="H531" s="1146">
        <v>8.93</v>
      </c>
      <c r="I531" s="1147"/>
      <c r="J531" s="1144">
        <v>3.29</v>
      </c>
      <c r="K531" s="1145"/>
      <c r="L531" s="676">
        <v>29.3797</v>
      </c>
    </row>
    <row r="532" spans="1:12" ht="16.149999999999999" customHeight="1">
      <c r="A532" s="517" t="s">
        <v>1026</v>
      </c>
      <c r="B532" s="992" t="s">
        <v>1027</v>
      </c>
      <c r="C532" s="1148"/>
      <c r="D532" s="1148"/>
      <c r="E532" s="1148"/>
      <c r="F532" s="1149"/>
      <c r="G532" s="517" t="s">
        <v>17</v>
      </c>
      <c r="H532" s="1146">
        <v>0.435</v>
      </c>
      <c r="I532" s="1147"/>
      <c r="J532" s="1144">
        <v>908.41</v>
      </c>
      <c r="K532" s="1145"/>
      <c r="L532" s="676">
        <v>395.15839999999997</v>
      </c>
    </row>
    <row r="533" spans="1:12" ht="15" customHeight="1">
      <c r="A533" s="517" t="s">
        <v>1028</v>
      </c>
      <c r="B533" s="992" t="s">
        <v>1029</v>
      </c>
      <c r="C533" s="1148"/>
      <c r="D533" s="1148"/>
      <c r="E533" s="1148"/>
      <c r="F533" s="1149"/>
      <c r="G533" s="517" t="s">
        <v>9</v>
      </c>
      <c r="H533" s="1146">
        <v>637.5</v>
      </c>
      <c r="I533" s="1147"/>
      <c r="J533" s="1144">
        <v>13.57</v>
      </c>
      <c r="K533" s="1145"/>
      <c r="L533" s="676">
        <v>8650.875</v>
      </c>
    </row>
    <row r="534" spans="1:12" ht="16.149999999999999" customHeight="1">
      <c r="A534" s="517" t="s">
        <v>1022</v>
      </c>
      <c r="B534" s="992" t="s">
        <v>1023</v>
      </c>
      <c r="C534" s="1148"/>
      <c r="D534" s="1148"/>
      <c r="E534" s="1148"/>
      <c r="F534" s="1149"/>
      <c r="G534" s="517" t="s">
        <v>17</v>
      </c>
      <c r="H534" s="1146">
        <v>8.93</v>
      </c>
      <c r="I534" s="1147"/>
      <c r="J534" s="1144">
        <v>993.01</v>
      </c>
      <c r="K534" s="1145"/>
      <c r="L534" s="676">
        <v>8867.5792999999994</v>
      </c>
    </row>
    <row r="535" spans="1:12" ht="15" customHeight="1">
      <c r="A535" s="517" t="s">
        <v>1030</v>
      </c>
      <c r="B535" s="992" t="s">
        <v>1031</v>
      </c>
      <c r="C535" s="1148"/>
      <c r="D535" s="1148"/>
      <c r="E535" s="1148"/>
      <c r="F535" s="1149"/>
      <c r="G535" s="517" t="s">
        <v>17</v>
      </c>
      <c r="H535" s="1146">
        <v>3.15</v>
      </c>
      <c r="I535" s="1147"/>
      <c r="J535" s="1144">
        <v>965.99</v>
      </c>
      <c r="K535" s="1145"/>
      <c r="L535" s="676">
        <v>3042.8685</v>
      </c>
    </row>
    <row r="536" spans="1:12" ht="16.149999999999999" customHeight="1">
      <c r="A536" s="517" t="s">
        <v>1019</v>
      </c>
      <c r="B536" s="992" t="s">
        <v>1020</v>
      </c>
      <c r="C536" s="1148"/>
      <c r="D536" s="1148"/>
      <c r="E536" s="1148"/>
      <c r="F536" s="1149"/>
      <c r="G536" s="517" t="s">
        <v>31</v>
      </c>
      <c r="H536" s="1146">
        <v>56.5</v>
      </c>
      <c r="I536" s="1147"/>
      <c r="J536" s="1144">
        <v>73.48</v>
      </c>
      <c r="K536" s="1145"/>
      <c r="L536" s="676">
        <v>4151.62</v>
      </c>
    </row>
    <row r="537" spans="1:12" ht="15" customHeight="1">
      <c r="A537" s="516"/>
      <c r="B537" s="516"/>
      <c r="C537" s="516"/>
      <c r="D537" s="516"/>
      <c r="E537" s="516"/>
      <c r="F537" s="516"/>
      <c r="G537" s="516"/>
      <c r="H537" s="1172" t="s">
        <v>988</v>
      </c>
      <c r="I537" s="1173"/>
      <c r="J537" s="1173"/>
      <c r="K537" s="1174"/>
      <c r="L537" s="598">
        <v>25137.480899999999</v>
      </c>
    </row>
    <row r="538" spans="1:12" ht="15" customHeight="1">
      <c r="A538" s="516"/>
      <c r="B538" s="516"/>
      <c r="C538" s="516"/>
      <c r="D538" s="516"/>
      <c r="E538" s="516"/>
      <c r="F538" s="516"/>
      <c r="G538" s="516"/>
      <c r="H538" s="1179" t="s">
        <v>989</v>
      </c>
      <c r="I538" s="1180"/>
      <c r="J538" s="1180"/>
      <c r="K538" s="1181"/>
      <c r="L538" s="676">
        <v>25137.480899999999</v>
      </c>
    </row>
    <row r="539" spans="1:12" ht="15" customHeight="1">
      <c r="A539" s="516"/>
      <c r="B539" s="516"/>
      <c r="C539" s="516"/>
      <c r="D539" s="516"/>
      <c r="E539" s="516"/>
      <c r="F539" s="516"/>
      <c r="G539" s="516"/>
      <c r="H539" s="1179" t="s">
        <v>990</v>
      </c>
      <c r="I539" s="1180"/>
      <c r="J539" s="1180"/>
      <c r="K539" s="1181"/>
      <c r="L539" s="599">
        <v>25137.48</v>
      </c>
    </row>
    <row r="540" spans="1:12" ht="10.15" customHeight="1">
      <c r="A540" s="516"/>
      <c r="B540" s="516"/>
      <c r="C540" s="516"/>
      <c r="D540" s="516"/>
      <c r="E540" s="1182"/>
      <c r="F540" s="1182"/>
      <c r="G540" s="1182"/>
      <c r="H540" s="516"/>
      <c r="I540" s="516"/>
      <c r="J540" s="516"/>
      <c r="K540" s="516"/>
      <c r="L540" s="516"/>
    </row>
    <row r="541" spans="1:12" ht="19.899999999999999" customHeight="1">
      <c r="A541" s="1166" t="s">
        <v>1228</v>
      </c>
      <c r="B541" s="1167"/>
      <c r="C541" s="1167"/>
      <c r="D541" s="1167"/>
      <c r="E541" s="1167"/>
      <c r="F541" s="1167"/>
      <c r="G541" s="1167"/>
      <c r="H541" s="1167"/>
      <c r="I541" s="1167"/>
      <c r="J541" s="1167"/>
      <c r="K541" s="1167"/>
      <c r="L541" s="1168"/>
    </row>
    <row r="542" spans="1:12" ht="19.899999999999999" customHeight="1">
      <c r="A542" s="1169" t="s">
        <v>983</v>
      </c>
      <c r="B542" s="1170"/>
      <c r="C542" s="1170"/>
      <c r="D542" s="1170"/>
      <c r="E542" s="1170"/>
      <c r="F542" s="1171"/>
      <c r="G542" s="675" t="s">
        <v>126</v>
      </c>
      <c r="H542" s="1154" t="s">
        <v>977</v>
      </c>
      <c r="I542" s="1156"/>
      <c r="J542" s="1154" t="s">
        <v>984</v>
      </c>
      <c r="K542" s="1156"/>
      <c r="L542" s="675" t="s">
        <v>985</v>
      </c>
    </row>
    <row r="543" spans="1:12" ht="15" customHeight="1">
      <c r="A543" s="517" t="s">
        <v>1024</v>
      </c>
      <c r="B543" s="992" t="s">
        <v>1025</v>
      </c>
      <c r="C543" s="1148"/>
      <c r="D543" s="1148"/>
      <c r="E543" s="1148"/>
      <c r="F543" s="1149"/>
      <c r="G543" s="517" t="s">
        <v>17</v>
      </c>
      <c r="H543" s="1146">
        <v>12.175000000000001</v>
      </c>
      <c r="I543" s="1147"/>
      <c r="J543" s="1144">
        <v>3.29</v>
      </c>
      <c r="K543" s="1145"/>
      <c r="L543" s="676">
        <v>40.055799999999998</v>
      </c>
    </row>
    <row r="544" spans="1:12" ht="16.149999999999999" customHeight="1">
      <c r="A544" s="517" t="s">
        <v>1026</v>
      </c>
      <c r="B544" s="992" t="s">
        <v>1027</v>
      </c>
      <c r="C544" s="1148"/>
      <c r="D544" s="1148"/>
      <c r="E544" s="1148"/>
      <c r="F544" s="1149"/>
      <c r="G544" s="517" t="s">
        <v>17</v>
      </c>
      <c r="H544" s="1146">
        <v>0.67500000000000004</v>
      </c>
      <c r="I544" s="1147"/>
      <c r="J544" s="1144">
        <v>908.41</v>
      </c>
      <c r="K544" s="1145"/>
      <c r="L544" s="676">
        <v>613.17679999999996</v>
      </c>
    </row>
    <row r="545" spans="1:12" ht="15" customHeight="1">
      <c r="A545" s="517" t="s">
        <v>1028</v>
      </c>
      <c r="B545" s="992" t="s">
        <v>1029</v>
      </c>
      <c r="C545" s="1148"/>
      <c r="D545" s="1148"/>
      <c r="E545" s="1148"/>
      <c r="F545" s="1149"/>
      <c r="G545" s="517" t="s">
        <v>9</v>
      </c>
      <c r="H545" s="1146">
        <v>878</v>
      </c>
      <c r="I545" s="1147"/>
      <c r="J545" s="1144">
        <v>13.57</v>
      </c>
      <c r="K545" s="1145"/>
      <c r="L545" s="676">
        <v>11914.46</v>
      </c>
    </row>
    <row r="546" spans="1:12" ht="16.149999999999999" customHeight="1">
      <c r="A546" s="517" t="s">
        <v>1022</v>
      </c>
      <c r="B546" s="992" t="s">
        <v>1023</v>
      </c>
      <c r="C546" s="1148"/>
      <c r="D546" s="1148"/>
      <c r="E546" s="1148"/>
      <c r="F546" s="1149"/>
      <c r="G546" s="517" t="s">
        <v>17</v>
      </c>
      <c r="H546" s="1146">
        <v>12.175000000000001</v>
      </c>
      <c r="I546" s="1147"/>
      <c r="J546" s="1144">
        <v>993.01</v>
      </c>
      <c r="K546" s="1145"/>
      <c r="L546" s="676">
        <v>12089.8968</v>
      </c>
    </row>
    <row r="547" spans="1:12" ht="15" customHeight="1">
      <c r="A547" s="517" t="s">
        <v>1030</v>
      </c>
      <c r="B547" s="992" t="s">
        <v>1031</v>
      </c>
      <c r="C547" s="1148"/>
      <c r="D547" s="1148"/>
      <c r="E547" s="1148"/>
      <c r="F547" s="1149"/>
      <c r="G547" s="517" t="s">
        <v>17</v>
      </c>
      <c r="H547" s="1146">
        <v>4.3499999999999996</v>
      </c>
      <c r="I547" s="1147"/>
      <c r="J547" s="1144">
        <v>965.99</v>
      </c>
      <c r="K547" s="1145"/>
      <c r="L547" s="676">
        <v>4202.0564999999997</v>
      </c>
    </row>
    <row r="548" spans="1:12" ht="16.149999999999999" customHeight="1">
      <c r="A548" s="517" t="s">
        <v>1019</v>
      </c>
      <c r="B548" s="992" t="s">
        <v>1020</v>
      </c>
      <c r="C548" s="1148"/>
      <c r="D548" s="1148"/>
      <c r="E548" s="1148"/>
      <c r="F548" s="1149"/>
      <c r="G548" s="517" t="s">
        <v>31</v>
      </c>
      <c r="H548" s="1146">
        <v>72</v>
      </c>
      <c r="I548" s="1147"/>
      <c r="J548" s="1144">
        <v>73.48</v>
      </c>
      <c r="K548" s="1145"/>
      <c r="L548" s="676">
        <v>5290.56</v>
      </c>
    </row>
    <row r="549" spans="1:12" ht="15" customHeight="1">
      <c r="A549" s="516"/>
      <c r="B549" s="516"/>
      <c r="C549" s="516"/>
      <c r="D549" s="516"/>
      <c r="E549" s="516"/>
      <c r="F549" s="516"/>
      <c r="G549" s="516"/>
      <c r="H549" s="1172" t="s">
        <v>988</v>
      </c>
      <c r="I549" s="1173"/>
      <c r="J549" s="1173"/>
      <c r="K549" s="1174"/>
      <c r="L549" s="598">
        <v>34150.205900000001</v>
      </c>
    </row>
    <row r="550" spans="1:12" ht="15" customHeight="1">
      <c r="A550" s="516"/>
      <c r="B550" s="516"/>
      <c r="C550" s="516"/>
      <c r="D550" s="516"/>
      <c r="E550" s="516"/>
      <c r="F550" s="516"/>
      <c r="G550" s="516"/>
      <c r="H550" s="1179" t="s">
        <v>989</v>
      </c>
      <c r="I550" s="1180"/>
      <c r="J550" s="1180"/>
      <c r="K550" s="1181"/>
      <c r="L550" s="676">
        <v>34150.205900000001</v>
      </c>
    </row>
    <row r="551" spans="1:12" ht="15" customHeight="1">
      <c r="A551" s="516"/>
      <c r="B551" s="516"/>
      <c r="C551" s="516"/>
      <c r="D551" s="516"/>
      <c r="E551" s="516"/>
      <c r="F551" s="516"/>
      <c r="G551" s="516"/>
      <c r="H551" s="1179" t="s">
        <v>990</v>
      </c>
      <c r="I551" s="1180"/>
      <c r="J551" s="1180"/>
      <c r="K551" s="1181"/>
      <c r="L551" s="599">
        <v>34150.21</v>
      </c>
    </row>
    <row r="552" spans="1:12" ht="10.15" customHeight="1">
      <c r="A552" s="516"/>
      <c r="B552" s="516"/>
      <c r="C552" s="516"/>
      <c r="D552" s="516"/>
      <c r="E552" s="1182"/>
      <c r="F552" s="1182"/>
      <c r="G552" s="1182"/>
      <c r="H552" s="516"/>
      <c r="I552" s="516"/>
      <c r="J552" s="516"/>
      <c r="K552" s="516"/>
      <c r="L552" s="516"/>
    </row>
    <row r="553" spans="1:12" ht="19.899999999999999" customHeight="1">
      <c r="A553" s="1166" t="s">
        <v>1229</v>
      </c>
      <c r="B553" s="1167"/>
      <c r="C553" s="1167"/>
      <c r="D553" s="1167"/>
      <c r="E553" s="1167"/>
      <c r="F553" s="1167"/>
      <c r="G553" s="1167"/>
      <c r="H553" s="1167"/>
      <c r="I553" s="1167"/>
      <c r="J553" s="1167"/>
      <c r="K553" s="1167"/>
      <c r="L553" s="1168"/>
    </row>
    <row r="554" spans="1:12" ht="19.899999999999999" customHeight="1">
      <c r="A554" s="1169" t="s">
        <v>983</v>
      </c>
      <c r="B554" s="1170"/>
      <c r="C554" s="1170"/>
      <c r="D554" s="1170"/>
      <c r="E554" s="1170"/>
      <c r="F554" s="1171"/>
      <c r="G554" s="675" t="s">
        <v>126</v>
      </c>
      <c r="H554" s="1154" t="s">
        <v>977</v>
      </c>
      <c r="I554" s="1156"/>
      <c r="J554" s="1154" t="s">
        <v>984</v>
      </c>
      <c r="K554" s="1156"/>
      <c r="L554" s="675" t="s">
        <v>985</v>
      </c>
    </row>
    <row r="555" spans="1:12" ht="15" customHeight="1">
      <c r="A555" s="517" t="s">
        <v>1024</v>
      </c>
      <c r="B555" s="992" t="s">
        <v>1025</v>
      </c>
      <c r="C555" s="1148"/>
      <c r="D555" s="1148"/>
      <c r="E555" s="1148"/>
      <c r="F555" s="1149"/>
      <c r="G555" s="517" t="s">
        <v>17</v>
      </c>
      <c r="H555" s="1146">
        <v>26.414999999999999</v>
      </c>
      <c r="I555" s="1147"/>
      <c r="J555" s="1144">
        <v>3.29</v>
      </c>
      <c r="K555" s="1145"/>
      <c r="L555" s="676">
        <v>86.9054</v>
      </c>
    </row>
    <row r="556" spans="1:12" ht="16.149999999999999" customHeight="1">
      <c r="A556" s="517" t="s">
        <v>1026</v>
      </c>
      <c r="B556" s="992" t="s">
        <v>1027</v>
      </c>
      <c r="C556" s="1148"/>
      <c r="D556" s="1148"/>
      <c r="E556" s="1148"/>
      <c r="F556" s="1149"/>
      <c r="G556" s="517" t="s">
        <v>17</v>
      </c>
      <c r="H556" s="1146">
        <v>2.105</v>
      </c>
      <c r="I556" s="1147"/>
      <c r="J556" s="1144">
        <v>908.41</v>
      </c>
      <c r="K556" s="1145"/>
      <c r="L556" s="676">
        <v>1912.2030999999999</v>
      </c>
    </row>
    <row r="557" spans="1:12" ht="15" customHeight="1">
      <c r="A557" s="517" t="s">
        <v>1028</v>
      </c>
      <c r="B557" s="992" t="s">
        <v>1029</v>
      </c>
      <c r="C557" s="1148"/>
      <c r="D557" s="1148"/>
      <c r="E557" s="1148"/>
      <c r="F557" s="1149"/>
      <c r="G557" s="517" t="s">
        <v>9</v>
      </c>
      <c r="H557" s="1146">
        <v>2392.5</v>
      </c>
      <c r="I557" s="1147"/>
      <c r="J557" s="1144">
        <v>13.57</v>
      </c>
      <c r="K557" s="1145"/>
      <c r="L557" s="676">
        <v>32466.224999999999</v>
      </c>
    </row>
    <row r="558" spans="1:12" ht="16.149999999999999" customHeight="1">
      <c r="A558" s="517" t="s">
        <v>1022</v>
      </c>
      <c r="B558" s="992" t="s">
        <v>1023</v>
      </c>
      <c r="C558" s="1148"/>
      <c r="D558" s="1148"/>
      <c r="E558" s="1148"/>
      <c r="F558" s="1149"/>
      <c r="G558" s="517" t="s">
        <v>17</v>
      </c>
      <c r="H558" s="1146">
        <v>26.414999999999999</v>
      </c>
      <c r="I558" s="1147"/>
      <c r="J558" s="1144">
        <v>993.01</v>
      </c>
      <c r="K558" s="1145"/>
      <c r="L558" s="676">
        <v>26230.359199999999</v>
      </c>
    </row>
    <row r="559" spans="1:12" ht="15" customHeight="1">
      <c r="A559" s="517" t="s">
        <v>1030</v>
      </c>
      <c r="B559" s="992" t="s">
        <v>1031</v>
      </c>
      <c r="C559" s="1148"/>
      <c r="D559" s="1148"/>
      <c r="E559" s="1148"/>
      <c r="F559" s="1149"/>
      <c r="G559" s="517" t="s">
        <v>17</v>
      </c>
      <c r="H559" s="1146">
        <v>7.0149999999999997</v>
      </c>
      <c r="I559" s="1147"/>
      <c r="J559" s="1144">
        <v>965.99</v>
      </c>
      <c r="K559" s="1145"/>
      <c r="L559" s="676">
        <v>6776.4198999999999</v>
      </c>
    </row>
    <row r="560" spans="1:12" ht="16.149999999999999" customHeight="1">
      <c r="A560" s="517" t="s">
        <v>1019</v>
      </c>
      <c r="B560" s="992" t="s">
        <v>1020</v>
      </c>
      <c r="C560" s="1148"/>
      <c r="D560" s="1148"/>
      <c r="E560" s="1148"/>
      <c r="F560" s="1149"/>
      <c r="G560" s="517" t="s">
        <v>31</v>
      </c>
      <c r="H560" s="1146">
        <v>132.4</v>
      </c>
      <c r="I560" s="1147"/>
      <c r="J560" s="1144">
        <v>73.48</v>
      </c>
      <c r="K560" s="1145"/>
      <c r="L560" s="676">
        <v>9728.7520000000004</v>
      </c>
    </row>
    <row r="561" spans="1:12" ht="15" customHeight="1">
      <c r="A561" s="516"/>
      <c r="B561" s="516"/>
      <c r="C561" s="516"/>
      <c r="D561" s="516"/>
      <c r="E561" s="516"/>
      <c r="F561" s="516"/>
      <c r="G561" s="516"/>
      <c r="H561" s="1172" t="s">
        <v>988</v>
      </c>
      <c r="I561" s="1173"/>
      <c r="J561" s="1173"/>
      <c r="K561" s="1174"/>
      <c r="L561" s="598">
        <v>77200.864600000001</v>
      </c>
    </row>
    <row r="562" spans="1:12" ht="15" customHeight="1">
      <c r="A562" s="516"/>
      <c r="B562" s="516"/>
      <c r="C562" s="516"/>
      <c r="D562" s="516"/>
      <c r="E562" s="516"/>
      <c r="F562" s="516"/>
      <c r="G562" s="516"/>
      <c r="H562" s="1179" t="s">
        <v>989</v>
      </c>
      <c r="I562" s="1180"/>
      <c r="J562" s="1180"/>
      <c r="K562" s="1181"/>
      <c r="L562" s="676">
        <v>77200.864600000001</v>
      </c>
    </row>
    <row r="563" spans="1:12" ht="15" customHeight="1">
      <c r="A563" s="516"/>
      <c r="B563" s="516"/>
      <c r="C563" s="516"/>
      <c r="D563" s="516"/>
      <c r="E563" s="516"/>
      <c r="F563" s="516"/>
      <c r="G563" s="516"/>
      <c r="H563" s="1179" t="s">
        <v>990</v>
      </c>
      <c r="I563" s="1180"/>
      <c r="J563" s="1180"/>
      <c r="K563" s="1181"/>
      <c r="L563" s="599">
        <v>77200.86</v>
      </c>
    </row>
    <row r="564" spans="1:12" ht="10.15" customHeight="1">
      <c r="A564" s="516"/>
      <c r="B564" s="516"/>
      <c r="C564" s="516"/>
      <c r="D564" s="516"/>
      <c r="E564" s="1182"/>
      <c r="F564" s="1182"/>
      <c r="G564" s="1182"/>
      <c r="H564" s="516"/>
      <c r="I564" s="516"/>
      <c r="J564" s="516"/>
      <c r="K564" s="516"/>
      <c r="L564" s="516"/>
    </row>
    <row r="565" spans="1:12" ht="19.899999999999999" customHeight="1">
      <c r="A565" s="1166" t="s">
        <v>1230</v>
      </c>
      <c r="B565" s="1167"/>
      <c r="C565" s="1167"/>
      <c r="D565" s="1167"/>
      <c r="E565" s="1167"/>
      <c r="F565" s="1167"/>
      <c r="G565" s="1167"/>
      <c r="H565" s="1167"/>
      <c r="I565" s="1167"/>
      <c r="J565" s="1167"/>
      <c r="K565" s="1167"/>
      <c r="L565" s="1168"/>
    </row>
    <row r="566" spans="1:12" ht="19.899999999999999" customHeight="1">
      <c r="A566" s="1169" t="s">
        <v>983</v>
      </c>
      <c r="B566" s="1170"/>
      <c r="C566" s="1170"/>
      <c r="D566" s="1170"/>
      <c r="E566" s="1170"/>
      <c r="F566" s="1171"/>
      <c r="G566" s="675" t="s">
        <v>126</v>
      </c>
      <c r="H566" s="1154" t="s">
        <v>977</v>
      </c>
      <c r="I566" s="1156"/>
      <c r="J566" s="1154" t="s">
        <v>984</v>
      </c>
      <c r="K566" s="1156"/>
      <c r="L566" s="675" t="s">
        <v>985</v>
      </c>
    </row>
    <row r="567" spans="1:12" ht="15" customHeight="1">
      <c r="A567" s="517" t="s">
        <v>1024</v>
      </c>
      <c r="B567" s="992" t="s">
        <v>1025</v>
      </c>
      <c r="C567" s="1148"/>
      <c r="D567" s="1148"/>
      <c r="E567" s="1148"/>
      <c r="F567" s="1149"/>
      <c r="G567" s="517" t="s">
        <v>17</v>
      </c>
      <c r="H567" s="1146">
        <v>38.034999999999997</v>
      </c>
      <c r="I567" s="1147"/>
      <c r="J567" s="1144">
        <v>3.29</v>
      </c>
      <c r="K567" s="1145"/>
      <c r="L567" s="676">
        <v>125.1352</v>
      </c>
    </row>
    <row r="568" spans="1:12" ht="16.149999999999999" customHeight="1">
      <c r="A568" s="517" t="s">
        <v>1026</v>
      </c>
      <c r="B568" s="992" t="s">
        <v>1027</v>
      </c>
      <c r="C568" s="1148"/>
      <c r="D568" s="1148"/>
      <c r="E568" s="1148"/>
      <c r="F568" s="1149"/>
      <c r="G568" s="517" t="s">
        <v>17</v>
      </c>
      <c r="H568" s="1146">
        <v>2.91</v>
      </c>
      <c r="I568" s="1147"/>
      <c r="J568" s="1144">
        <v>908.41</v>
      </c>
      <c r="K568" s="1145"/>
      <c r="L568" s="676">
        <v>2643.4731000000002</v>
      </c>
    </row>
    <row r="569" spans="1:12" ht="15" customHeight="1">
      <c r="A569" s="517" t="s">
        <v>1028</v>
      </c>
      <c r="B569" s="992" t="s">
        <v>1029</v>
      </c>
      <c r="C569" s="1148"/>
      <c r="D569" s="1148"/>
      <c r="E569" s="1148"/>
      <c r="F569" s="1149"/>
      <c r="G569" s="517" t="s">
        <v>9</v>
      </c>
      <c r="H569" s="1146">
        <v>3628</v>
      </c>
      <c r="I569" s="1147"/>
      <c r="J569" s="1144">
        <v>13.57</v>
      </c>
      <c r="K569" s="1145"/>
      <c r="L569" s="676">
        <v>49231.96</v>
      </c>
    </row>
    <row r="570" spans="1:12" ht="16.149999999999999" customHeight="1">
      <c r="A570" s="517" t="s">
        <v>1022</v>
      </c>
      <c r="B570" s="992" t="s">
        <v>1023</v>
      </c>
      <c r="C570" s="1148"/>
      <c r="D570" s="1148"/>
      <c r="E570" s="1148"/>
      <c r="F570" s="1149"/>
      <c r="G570" s="517" t="s">
        <v>17</v>
      </c>
      <c r="H570" s="1146">
        <v>38.034999999999997</v>
      </c>
      <c r="I570" s="1147"/>
      <c r="J570" s="1144">
        <v>993.01</v>
      </c>
      <c r="K570" s="1145"/>
      <c r="L570" s="676">
        <v>37769.135399999999</v>
      </c>
    </row>
    <row r="571" spans="1:12" ht="15" customHeight="1">
      <c r="A571" s="517" t="s">
        <v>1030</v>
      </c>
      <c r="B571" s="992" t="s">
        <v>1031</v>
      </c>
      <c r="C571" s="1148"/>
      <c r="D571" s="1148"/>
      <c r="E571" s="1148"/>
      <c r="F571" s="1149"/>
      <c r="G571" s="517" t="s">
        <v>17</v>
      </c>
      <c r="H571" s="1146">
        <v>9.6999999999999993</v>
      </c>
      <c r="I571" s="1147"/>
      <c r="J571" s="1144">
        <v>965.99</v>
      </c>
      <c r="K571" s="1145"/>
      <c r="L571" s="676">
        <v>9370.1029999999992</v>
      </c>
    </row>
    <row r="572" spans="1:12" ht="16.149999999999999" customHeight="1">
      <c r="A572" s="517" t="s">
        <v>1019</v>
      </c>
      <c r="B572" s="992" t="s">
        <v>1020</v>
      </c>
      <c r="C572" s="1148"/>
      <c r="D572" s="1148"/>
      <c r="E572" s="1148"/>
      <c r="F572" s="1149"/>
      <c r="G572" s="517" t="s">
        <v>31</v>
      </c>
      <c r="H572" s="1146">
        <v>164</v>
      </c>
      <c r="I572" s="1147"/>
      <c r="J572" s="1144">
        <v>73.48</v>
      </c>
      <c r="K572" s="1145"/>
      <c r="L572" s="676">
        <v>12050.72</v>
      </c>
    </row>
    <row r="573" spans="1:12" ht="15" customHeight="1">
      <c r="A573" s="516"/>
      <c r="B573" s="516"/>
      <c r="C573" s="516"/>
      <c r="D573" s="516"/>
      <c r="E573" s="516"/>
      <c r="F573" s="516"/>
      <c r="G573" s="516"/>
      <c r="H573" s="1172" t="s">
        <v>988</v>
      </c>
      <c r="I573" s="1173"/>
      <c r="J573" s="1173"/>
      <c r="K573" s="1174"/>
      <c r="L573" s="598">
        <v>111190.5267</v>
      </c>
    </row>
    <row r="574" spans="1:12" ht="15" customHeight="1">
      <c r="A574" s="516"/>
      <c r="B574" s="516"/>
      <c r="C574" s="516"/>
      <c r="D574" s="516"/>
      <c r="E574" s="516"/>
      <c r="F574" s="516"/>
      <c r="G574" s="516"/>
      <c r="H574" s="1179" t="s">
        <v>989</v>
      </c>
      <c r="I574" s="1180"/>
      <c r="J574" s="1180"/>
      <c r="K574" s="1181"/>
      <c r="L574" s="676">
        <v>111190.5267</v>
      </c>
    </row>
    <row r="575" spans="1:12" ht="15" customHeight="1">
      <c r="A575" s="516"/>
      <c r="B575" s="516"/>
      <c r="C575" s="516"/>
      <c r="D575" s="516"/>
      <c r="E575" s="516"/>
      <c r="F575" s="516"/>
      <c r="G575" s="516"/>
      <c r="H575" s="1179" t="s">
        <v>990</v>
      </c>
      <c r="I575" s="1180"/>
      <c r="J575" s="1180"/>
      <c r="K575" s="1181"/>
      <c r="L575" s="599">
        <v>111190.53</v>
      </c>
    </row>
    <row r="576" spans="1:12" ht="10.15" customHeight="1">
      <c r="A576" s="516"/>
      <c r="B576" s="516"/>
      <c r="C576" s="516"/>
      <c r="D576" s="516"/>
      <c r="E576" s="1182"/>
      <c r="F576" s="1182"/>
      <c r="G576" s="1182"/>
      <c r="H576" s="516"/>
      <c r="I576" s="516"/>
      <c r="J576" s="516"/>
      <c r="K576" s="516"/>
      <c r="L576" s="516"/>
    </row>
    <row r="577" spans="1:12" ht="19.899999999999999" customHeight="1">
      <c r="A577" s="1166" t="s">
        <v>1231</v>
      </c>
      <c r="B577" s="1167"/>
      <c r="C577" s="1167"/>
      <c r="D577" s="1167"/>
      <c r="E577" s="1167"/>
      <c r="F577" s="1167"/>
      <c r="G577" s="1167"/>
      <c r="H577" s="1167"/>
      <c r="I577" s="1167"/>
      <c r="J577" s="1167"/>
      <c r="K577" s="1167"/>
      <c r="L577" s="1168"/>
    </row>
    <row r="578" spans="1:12" ht="13.15" customHeight="1">
      <c r="A578" s="990" t="s">
        <v>970</v>
      </c>
      <c r="B578" s="1161"/>
      <c r="C578" s="1162"/>
      <c r="D578" s="1157" t="s">
        <v>4</v>
      </c>
      <c r="E578" s="1158"/>
      <c r="F578" s="1154" t="s">
        <v>971</v>
      </c>
      <c r="G578" s="1156"/>
      <c r="H578" s="1154" t="s">
        <v>972</v>
      </c>
      <c r="I578" s="1155"/>
      <c r="J578" s="1155"/>
      <c r="K578" s="1156"/>
      <c r="L578" s="1152" t="s">
        <v>973</v>
      </c>
    </row>
    <row r="579" spans="1:12" ht="12" customHeight="1">
      <c r="A579" s="1163"/>
      <c r="B579" s="1164"/>
      <c r="C579" s="1165"/>
      <c r="D579" s="1159"/>
      <c r="E579" s="1160"/>
      <c r="F579" s="671" t="s">
        <v>974</v>
      </c>
      <c r="G579" s="671" t="s">
        <v>975</v>
      </c>
      <c r="H579" s="1150" t="s">
        <v>974</v>
      </c>
      <c r="I579" s="1151"/>
      <c r="J579" s="1150" t="s">
        <v>975</v>
      </c>
      <c r="K579" s="1151"/>
      <c r="L579" s="1153"/>
    </row>
    <row r="580" spans="1:12" ht="16.149999999999999" customHeight="1">
      <c r="A580" s="517" t="s">
        <v>444</v>
      </c>
      <c r="B580" s="992" t="s">
        <v>764</v>
      </c>
      <c r="C580" s="1149"/>
      <c r="D580" s="1175">
        <v>1</v>
      </c>
      <c r="E580" s="1176"/>
      <c r="F580" s="518">
        <v>1</v>
      </c>
      <c r="G580" s="518">
        <v>0</v>
      </c>
      <c r="H580" s="1144">
        <v>370.4597</v>
      </c>
      <c r="I580" s="1145"/>
      <c r="J580" s="1144">
        <v>156.57929999999999</v>
      </c>
      <c r="K580" s="1145"/>
      <c r="L580" s="676">
        <v>370.4597</v>
      </c>
    </row>
    <row r="581" spans="1:12" ht="15" customHeight="1">
      <c r="A581" s="516"/>
      <c r="B581" s="516"/>
      <c r="C581" s="516"/>
      <c r="D581" s="516"/>
      <c r="E581" s="516"/>
      <c r="F581" s="516"/>
      <c r="G581" s="516"/>
      <c r="H581" s="1172" t="s">
        <v>976</v>
      </c>
      <c r="I581" s="1173"/>
      <c r="J581" s="1173"/>
      <c r="K581" s="1174"/>
      <c r="L581" s="598">
        <v>370.4597</v>
      </c>
    </row>
    <row r="582" spans="1:12" ht="19.899999999999999" customHeight="1">
      <c r="A582" s="1169" t="s">
        <v>349</v>
      </c>
      <c r="B582" s="1170"/>
      <c r="C582" s="1170"/>
      <c r="D582" s="1170"/>
      <c r="E582" s="1170"/>
      <c r="F582" s="1171"/>
      <c r="G582" s="675" t="s">
        <v>126</v>
      </c>
      <c r="H582" s="1154" t="s">
        <v>977</v>
      </c>
      <c r="I582" s="1156"/>
      <c r="J582" s="1154" t="s">
        <v>978</v>
      </c>
      <c r="K582" s="1156"/>
      <c r="L582" s="675" t="s">
        <v>973</v>
      </c>
    </row>
    <row r="583" spans="1:12" ht="15" customHeight="1">
      <c r="A583" s="517" t="s">
        <v>471</v>
      </c>
      <c r="B583" s="992" t="s">
        <v>472</v>
      </c>
      <c r="C583" s="1148"/>
      <c r="D583" s="1148"/>
      <c r="E583" s="1148"/>
      <c r="F583" s="1149"/>
      <c r="G583" s="517" t="s">
        <v>184</v>
      </c>
      <c r="H583" s="1175">
        <v>1</v>
      </c>
      <c r="I583" s="1176"/>
      <c r="J583" s="1177">
        <v>22.419899999999998</v>
      </c>
      <c r="K583" s="1178"/>
      <c r="L583" s="677">
        <v>22.419899999999998</v>
      </c>
    </row>
    <row r="584" spans="1:12" ht="15" customHeight="1">
      <c r="A584" s="517" t="s">
        <v>195</v>
      </c>
      <c r="B584" s="992" t="s">
        <v>196</v>
      </c>
      <c r="C584" s="1148"/>
      <c r="D584" s="1148"/>
      <c r="E584" s="1148"/>
      <c r="F584" s="1149"/>
      <c r="G584" s="517" t="s">
        <v>184</v>
      </c>
      <c r="H584" s="1175">
        <v>4</v>
      </c>
      <c r="I584" s="1176"/>
      <c r="J584" s="1177">
        <v>21.519200000000001</v>
      </c>
      <c r="K584" s="1178"/>
      <c r="L584" s="677">
        <v>86.076800000000006</v>
      </c>
    </row>
    <row r="585" spans="1:12" ht="15" customHeight="1">
      <c r="A585" s="516"/>
      <c r="B585" s="516"/>
      <c r="C585" s="516"/>
      <c r="D585" s="516"/>
      <c r="E585" s="516"/>
      <c r="F585" s="516"/>
      <c r="G585" s="516"/>
      <c r="H585" s="1172" t="s">
        <v>979</v>
      </c>
      <c r="I585" s="1173"/>
      <c r="J585" s="1173"/>
      <c r="K585" s="1174"/>
      <c r="L585" s="519">
        <v>108.4967</v>
      </c>
    </row>
    <row r="586" spans="1:12" ht="15" customHeight="1">
      <c r="A586" s="516"/>
      <c r="B586" s="516"/>
      <c r="C586" s="516"/>
      <c r="D586" s="516"/>
      <c r="E586" s="516"/>
      <c r="F586" s="516"/>
      <c r="G586" s="516"/>
      <c r="H586" s="1179" t="s">
        <v>980</v>
      </c>
      <c r="I586" s="1180"/>
      <c r="J586" s="1180"/>
      <c r="K586" s="1181"/>
      <c r="L586" s="676">
        <v>478.95639999999997</v>
      </c>
    </row>
    <row r="587" spans="1:12" ht="15" customHeight="1">
      <c r="A587" s="516"/>
      <c r="B587" s="516"/>
      <c r="C587" s="516"/>
      <c r="D587" s="516"/>
      <c r="E587" s="516"/>
      <c r="F587" s="516"/>
      <c r="G587" s="516"/>
      <c r="H587" s="1179" t="s">
        <v>981</v>
      </c>
      <c r="I587" s="1180"/>
      <c r="J587" s="1180"/>
      <c r="K587" s="1181"/>
      <c r="L587" s="520">
        <v>163.22999999999999</v>
      </c>
    </row>
    <row r="588" spans="1:12" ht="15" customHeight="1">
      <c r="A588" s="516"/>
      <c r="B588" s="516"/>
      <c r="C588" s="516"/>
      <c r="D588" s="516"/>
      <c r="E588" s="516"/>
      <c r="F588" s="516"/>
      <c r="G588" s="516"/>
      <c r="H588" s="1179" t="s">
        <v>982</v>
      </c>
      <c r="I588" s="1180"/>
      <c r="J588" s="1180"/>
      <c r="K588" s="1181"/>
      <c r="L588" s="676">
        <v>2.93</v>
      </c>
    </row>
    <row r="589" spans="1:12" ht="19.899999999999999" customHeight="1">
      <c r="A589" s="1169" t="s">
        <v>752</v>
      </c>
      <c r="B589" s="1170"/>
      <c r="C589" s="1170"/>
      <c r="D589" s="1170"/>
      <c r="E589" s="1170"/>
      <c r="F589" s="1171"/>
      <c r="G589" s="675" t="s">
        <v>126</v>
      </c>
      <c r="H589" s="1154" t="s">
        <v>977</v>
      </c>
      <c r="I589" s="1156"/>
      <c r="J589" s="1154" t="s">
        <v>991</v>
      </c>
      <c r="K589" s="1156"/>
      <c r="L589" s="675" t="s">
        <v>985</v>
      </c>
    </row>
    <row r="590" spans="1:12" ht="15" customHeight="1">
      <c r="A590" s="517" t="s">
        <v>485</v>
      </c>
      <c r="B590" s="992" t="s">
        <v>486</v>
      </c>
      <c r="C590" s="1148"/>
      <c r="D590" s="1148"/>
      <c r="E590" s="1148"/>
      <c r="F590" s="1149"/>
      <c r="G590" s="517" t="s">
        <v>9</v>
      </c>
      <c r="H590" s="1175">
        <v>0.1</v>
      </c>
      <c r="I590" s="1176"/>
      <c r="J590" s="1144">
        <v>10.3848</v>
      </c>
      <c r="K590" s="1145"/>
      <c r="L590" s="676">
        <v>1.0385</v>
      </c>
    </row>
    <row r="591" spans="1:12" ht="15" customHeight="1">
      <c r="A591" s="517" t="s">
        <v>481</v>
      </c>
      <c r="B591" s="992" t="s">
        <v>482</v>
      </c>
      <c r="C591" s="1148"/>
      <c r="D591" s="1148"/>
      <c r="E591" s="1148"/>
      <c r="F591" s="1149"/>
      <c r="G591" s="517" t="s">
        <v>9</v>
      </c>
      <c r="H591" s="1175">
        <v>0.35</v>
      </c>
      <c r="I591" s="1176"/>
      <c r="J591" s="1144">
        <v>10.9984</v>
      </c>
      <c r="K591" s="1145"/>
      <c r="L591" s="676">
        <v>3.8494000000000002</v>
      </c>
    </row>
    <row r="592" spans="1:12" ht="15" customHeight="1">
      <c r="A592" s="517" t="s">
        <v>477</v>
      </c>
      <c r="B592" s="992" t="s">
        <v>478</v>
      </c>
      <c r="C592" s="1148"/>
      <c r="D592" s="1148"/>
      <c r="E592" s="1148"/>
      <c r="F592" s="1149"/>
      <c r="G592" s="517" t="s">
        <v>36</v>
      </c>
      <c r="H592" s="1175">
        <v>0.5</v>
      </c>
      <c r="I592" s="1176"/>
      <c r="J592" s="1144">
        <v>23.485600000000002</v>
      </c>
      <c r="K592" s="1145"/>
      <c r="L592" s="676">
        <v>11.742800000000001</v>
      </c>
    </row>
    <row r="593" spans="1:12" ht="15" customHeight="1">
      <c r="A593" s="517" t="s">
        <v>509</v>
      </c>
      <c r="B593" s="992" t="s">
        <v>510</v>
      </c>
      <c r="C593" s="1148"/>
      <c r="D593" s="1148"/>
      <c r="E593" s="1148"/>
      <c r="F593" s="1149"/>
      <c r="G593" s="517" t="s">
        <v>36</v>
      </c>
      <c r="H593" s="1175">
        <v>9.7000000000000005E-4</v>
      </c>
      <c r="I593" s="1176"/>
      <c r="J593" s="1144">
        <v>23.485600000000002</v>
      </c>
      <c r="K593" s="1145"/>
      <c r="L593" s="676">
        <v>2.2800000000000001E-2</v>
      </c>
    </row>
    <row r="594" spans="1:12" ht="15" customHeight="1">
      <c r="A594" s="516"/>
      <c r="B594" s="516"/>
      <c r="C594" s="516"/>
      <c r="D594" s="516"/>
      <c r="E594" s="516"/>
      <c r="F594" s="516"/>
      <c r="G594" s="516"/>
      <c r="H594" s="1172" t="s">
        <v>992</v>
      </c>
      <c r="I594" s="1173"/>
      <c r="J594" s="1173"/>
      <c r="K594" s="1174"/>
      <c r="L594" s="598">
        <v>16.653500000000001</v>
      </c>
    </row>
    <row r="595" spans="1:12" ht="15" customHeight="1">
      <c r="A595" s="1169" t="s">
        <v>998</v>
      </c>
      <c r="B595" s="1170"/>
      <c r="C595" s="1171"/>
      <c r="D595" s="1150" t="s">
        <v>200</v>
      </c>
      <c r="E595" s="1151"/>
      <c r="F595" s="1150" t="s">
        <v>999</v>
      </c>
      <c r="G595" s="1151"/>
      <c r="H595" s="1150" t="s">
        <v>977</v>
      </c>
      <c r="I595" s="1151"/>
      <c r="J595" s="1150" t="s">
        <v>984</v>
      </c>
      <c r="K595" s="1151"/>
      <c r="L595" s="671" t="s">
        <v>985</v>
      </c>
    </row>
    <row r="596" spans="1:12" ht="19.899999999999999" customHeight="1">
      <c r="A596" s="673" t="s">
        <v>485</v>
      </c>
      <c r="B596" s="1189" t="s">
        <v>1038</v>
      </c>
      <c r="C596" s="1190"/>
      <c r="D596" s="1187" t="s">
        <v>143</v>
      </c>
      <c r="E596" s="1188"/>
      <c r="F596" s="1187" t="s">
        <v>1001</v>
      </c>
      <c r="G596" s="1188"/>
      <c r="H596" s="1185">
        <v>1E-4</v>
      </c>
      <c r="I596" s="1186"/>
      <c r="J596" s="1183">
        <v>33.18</v>
      </c>
      <c r="K596" s="1184"/>
      <c r="L596" s="674">
        <v>3.3E-3</v>
      </c>
    </row>
    <row r="597" spans="1:12" ht="19.899999999999999" customHeight="1">
      <c r="A597" s="673" t="s">
        <v>481</v>
      </c>
      <c r="B597" s="1189" t="s">
        <v>1039</v>
      </c>
      <c r="C597" s="1190"/>
      <c r="D597" s="1187" t="s">
        <v>143</v>
      </c>
      <c r="E597" s="1188"/>
      <c r="F597" s="1187" t="s">
        <v>1001</v>
      </c>
      <c r="G597" s="1188"/>
      <c r="H597" s="1185">
        <v>3.5E-4</v>
      </c>
      <c r="I597" s="1186"/>
      <c r="J597" s="1183">
        <v>33.18</v>
      </c>
      <c r="K597" s="1184"/>
      <c r="L597" s="674">
        <v>1.1599999999999999E-2</v>
      </c>
    </row>
    <row r="598" spans="1:12" ht="28.15" customHeight="1">
      <c r="A598" s="673" t="s">
        <v>477</v>
      </c>
      <c r="B598" s="1189" t="s">
        <v>1040</v>
      </c>
      <c r="C598" s="1190"/>
      <c r="D598" s="1187" t="s">
        <v>143</v>
      </c>
      <c r="E598" s="1188"/>
      <c r="F598" s="1187" t="s">
        <v>1001</v>
      </c>
      <c r="G598" s="1188"/>
      <c r="H598" s="1185">
        <v>8.0000000000000004E-4</v>
      </c>
      <c r="I598" s="1186"/>
      <c r="J598" s="1183">
        <v>33.18</v>
      </c>
      <c r="K598" s="1184"/>
      <c r="L598" s="674">
        <v>2.6499999999999999E-2</v>
      </c>
    </row>
    <row r="599" spans="1:12" ht="15" customHeight="1">
      <c r="A599" s="516"/>
      <c r="B599" s="516"/>
      <c r="C599" s="516"/>
      <c r="D599" s="516"/>
      <c r="E599" s="516"/>
      <c r="F599" s="516"/>
      <c r="G599" s="516"/>
      <c r="H599" s="1172" t="s">
        <v>1004</v>
      </c>
      <c r="I599" s="1173"/>
      <c r="J599" s="1173"/>
      <c r="K599" s="1174"/>
      <c r="L599" s="676">
        <v>4.1399999999999999E-2</v>
      </c>
    </row>
    <row r="600" spans="1:12" ht="13.15" customHeight="1">
      <c r="A600" s="990" t="s">
        <v>1005</v>
      </c>
      <c r="B600" s="1162"/>
      <c r="C600" s="991" t="s">
        <v>3</v>
      </c>
      <c r="D600" s="1157" t="s">
        <v>127</v>
      </c>
      <c r="E600" s="1158"/>
      <c r="F600" s="1150" t="s">
        <v>566</v>
      </c>
      <c r="G600" s="1151"/>
      <c r="H600" s="1150" t="s">
        <v>567</v>
      </c>
      <c r="I600" s="1151"/>
      <c r="J600" s="1150" t="s">
        <v>119</v>
      </c>
      <c r="K600" s="1151"/>
      <c r="L600" s="991" t="s">
        <v>985</v>
      </c>
    </row>
    <row r="601" spans="1:12" ht="12" customHeight="1">
      <c r="A601" s="1163"/>
      <c r="B601" s="1165"/>
      <c r="C601" s="1191"/>
      <c r="D601" s="1159"/>
      <c r="E601" s="1160"/>
      <c r="F601" s="671" t="s">
        <v>1006</v>
      </c>
      <c r="G601" s="671" t="s">
        <v>265</v>
      </c>
      <c r="H601" s="671" t="s">
        <v>1006</v>
      </c>
      <c r="I601" s="671" t="s">
        <v>265</v>
      </c>
      <c r="J601" s="671" t="s">
        <v>1006</v>
      </c>
      <c r="K601" s="671" t="s">
        <v>265</v>
      </c>
      <c r="L601" s="1191"/>
    </row>
    <row r="602" spans="1:12" ht="19.899999999999999" customHeight="1">
      <c r="A602" s="673" t="s">
        <v>485</v>
      </c>
      <c r="B602" s="672" t="s">
        <v>1038</v>
      </c>
      <c r="C602" s="673" t="s">
        <v>587</v>
      </c>
      <c r="D602" s="1185">
        <v>1E-4</v>
      </c>
      <c r="E602" s="1186"/>
      <c r="F602" s="521">
        <v>0</v>
      </c>
      <c r="G602" s="600">
        <v>1.1000000000000001</v>
      </c>
      <c r="H602" s="521">
        <v>0</v>
      </c>
      <c r="I602" s="600">
        <v>0.88</v>
      </c>
      <c r="J602" s="521">
        <v>592</v>
      </c>
      <c r="K602" s="600">
        <v>0.71</v>
      </c>
      <c r="L602" s="674">
        <v>4.2000000000000003E-2</v>
      </c>
    </row>
    <row r="603" spans="1:12" ht="19.899999999999999" customHeight="1">
      <c r="A603" s="673" t="s">
        <v>481</v>
      </c>
      <c r="B603" s="672" t="s">
        <v>1039</v>
      </c>
      <c r="C603" s="673" t="s">
        <v>587</v>
      </c>
      <c r="D603" s="1185">
        <v>3.5E-4</v>
      </c>
      <c r="E603" s="1186"/>
      <c r="F603" s="521">
        <v>0</v>
      </c>
      <c r="G603" s="600">
        <v>1.1000000000000001</v>
      </c>
      <c r="H603" s="521">
        <v>0</v>
      </c>
      <c r="I603" s="600">
        <v>0.88</v>
      </c>
      <c r="J603" s="521">
        <v>592</v>
      </c>
      <c r="K603" s="600">
        <v>0.71</v>
      </c>
      <c r="L603" s="674">
        <v>0.14710000000000001</v>
      </c>
    </row>
    <row r="604" spans="1:12" ht="28.15" customHeight="1">
      <c r="A604" s="673" t="s">
        <v>477</v>
      </c>
      <c r="B604" s="672" t="s">
        <v>1040</v>
      </c>
      <c r="C604" s="673" t="s">
        <v>587</v>
      </c>
      <c r="D604" s="1185">
        <v>8.0000000000000004E-4</v>
      </c>
      <c r="E604" s="1186"/>
      <c r="F604" s="521">
        <v>0</v>
      </c>
      <c r="G604" s="600">
        <v>1.1000000000000001</v>
      </c>
      <c r="H604" s="521">
        <v>0</v>
      </c>
      <c r="I604" s="600">
        <v>0.88</v>
      </c>
      <c r="J604" s="521">
        <v>592</v>
      </c>
      <c r="K604" s="600">
        <v>0.71</v>
      </c>
      <c r="L604" s="674">
        <v>0.33629999999999999</v>
      </c>
    </row>
    <row r="605" spans="1:12" ht="15" customHeight="1">
      <c r="A605" s="516"/>
      <c r="B605" s="516"/>
      <c r="C605" s="516"/>
      <c r="D605" s="516"/>
      <c r="E605" s="516"/>
      <c r="F605" s="516"/>
      <c r="G605" s="516"/>
      <c r="H605" s="1172" t="s">
        <v>1007</v>
      </c>
      <c r="I605" s="1173"/>
      <c r="J605" s="1173"/>
      <c r="K605" s="1174"/>
      <c r="L605" s="676">
        <v>0.52539999999999998</v>
      </c>
    </row>
    <row r="606" spans="1:12" ht="15" customHeight="1">
      <c r="A606" s="516"/>
      <c r="B606" s="516"/>
      <c r="C606" s="516"/>
      <c r="D606" s="516"/>
      <c r="E606" s="516"/>
      <c r="F606" s="516"/>
      <c r="G606" s="516"/>
      <c r="H606" s="1179" t="s">
        <v>989</v>
      </c>
      <c r="I606" s="1180"/>
      <c r="J606" s="1180"/>
      <c r="K606" s="1181"/>
      <c r="L606" s="676">
        <v>20.150300000000001</v>
      </c>
    </row>
    <row r="607" spans="1:12" ht="15" customHeight="1">
      <c r="A607" s="516"/>
      <c r="B607" s="516"/>
      <c r="C607" s="516"/>
      <c r="D607" s="516"/>
      <c r="E607" s="516"/>
      <c r="F607" s="516"/>
      <c r="G607" s="516"/>
      <c r="H607" s="1179" t="s">
        <v>990</v>
      </c>
      <c r="I607" s="1180"/>
      <c r="J607" s="1180"/>
      <c r="K607" s="1181"/>
      <c r="L607" s="599">
        <v>20.149999999999999</v>
      </c>
    </row>
    <row r="608" spans="1:12" ht="10.15" customHeight="1">
      <c r="A608" s="516"/>
      <c r="B608" s="516"/>
      <c r="C608" s="516"/>
      <c r="D608" s="516"/>
      <c r="E608" s="1182"/>
      <c r="F608" s="1182"/>
      <c r="G608" s="1182"/>
      <c r="H608" s="516"/>
      <c r="I608" s="516"/>
      <c r="J608" s="516"/>
      <c r="K608" s="516"/>
      <c r="L608" s="516"/>
    </row>
    <row r="609" spans="1:12" ht="19.899999999999999" customHeight="1">
      <c r="A609" s="1166" t="s">
        <v>1232</v>
      </c>
      <c r="B609" s="1167"/>
      <c r="C609" s="1167"/>
      <c r="D609" s="1167"/>
      <c r="E609" s="1167"/>
      <c r="F609" s="1167"/>
      <c r="G609" s="1167"/>
      <c r="H609" s="1167"/>
      <c r="I609" s="1167"/>
      <c r="J609" s="1167"/>
      <c r="K609" s="1167"/>
      <c r="L609" s="1168"/>
    </row>
    <row r="610" spans="1:12" ht="13.15" customHeight="1">
      <c r="A610" s="990" t="s">
        <v>970</v>
      </c>
      <c r="B610" s="1161"/>
      <c r="C610" s="1162"/>
      <c r="D610" s="1157" t="s">
        <v>4</v>
      </c>
      <c r="E610" s="1158"/>
      <c r="F610" s="1154" t="s">
        <v>971</v>
      </c>
      <c r="G610" s="1156"/>
      <c r="H610" s="1154" t="s">
        <v>972</v>
      </c>
      <c r="I610" s="1155"/>
      <c r="J610" s="1155"/>
      <c r="K610" s="1156"/>
      <c r="L610" s="1152" t="s">
        <v>973</v>
      </c>
    </row>
    <row r="611" spans="1:12" ht="12" customHeight="1">
      <c r="A611" s="1163"/>
      <c r="B611" s="1164"/>
      <c r="C611" s="1165"/>
      <c r="D611" s="1159"/>
      <c r="E611" s="1160"/>
      <c r="F611" s="671" t="s">
        <v>974</v>
      </c>
      <c r="G611" s="671" t="s">
        <v>975</v>
      </c>
      <c r="H611" s="1150" t="s">
        <v>974</v>
      </c>
      <c r="I611" s="1151"/>
      <c r="J611" s="1150" t="s">
        <v>975</v>
      </c>
      <c r="K611" s="1151"/>
      <c r="L611" s="1153"/>
    </row>
    <row r="612" spans="1:12" ht="15" customHeight="1">
      <c r="A612" s="517" t="s">
        <v>181</v>
      </c>
      <c r="B612" s="992" t="s">
        <v>751</v>
      </c>
      <c r="C612" s="1149"/>
      <c r="D612" s="1175">
        <v>1</v>
      </c>
      <c r="E612" s="1176"/>
      <c r="F612" s="518">
        <v>1</v>
      </c>
      <c r="G612" s="518">
        <v>0</v>
      </c>
      <c r="H612" s="1144">
        <v>147.9111</v>
      </c>
      <c r="I612" s="1145"/>
      <c r="J612" s="1144">
        <v>58.963299999999997</v>
      </c>
      <c r="K612" s="1145"/>
      <c r="L612" s="676">
        <v>147.9111</v>
      </c>
    </row>
    <row r="613" spans="1:12" ht="15" customHeight="1">
      <c r="A613" s="517" t="s">
        <v>953</v>
      </c>
      <c r="B613" s="992" t="s">
        <v>954</v>
      </c>
      <c r="C613" s="1149"/>
      <c r="D613" s="1175">
        <v>1</v>
      </c>
      <c r="E613" s="1176"/>
      <c r="F613" s="518">
        <v>1</v>
      </c>
      <c r="G613" s="518">
        <v>0</v>
      </c>
      <c r="H613" s="1144">
        <v>9.8229000000000006</v>
      </c>
      <c r="I613" s="1145"/>
      <c r="J613" s="1144">
        <v>0.49609999999999999</v>
      </c>
      <c r="K613" s="1145"/>
      <c r="L613" s="676">
        <v>9.8229000000000006</v>
      </c>
    </row>
    <row r="614" spans="1:12" ht="15" customHeight="1">
      <c r="A614" s="517" t="s">
        <v>306</v>
      </c>
      <c r="B614" s="992" t="s">
        <v>783</v>
      </c>
      <c r="C614" s="1149"/>
      <c r="D614" s="1175">
        <v>1</v>
      </c>
      <c r="E614" s="1176"/>
      <c r="F614" s="518">
        <v>1</v>
      </c>
      <c r="G614" s="518">
        <v>0</v>
      </c>
      <c r="H614" s="1144">
        <v>0.87329999999999997</v>
      </c>
      <c r="I614" s="1145"/>
      <c r="J614" s="1144">
        <v>0.4819</v>
      </c>
      <c r="K614" s="1145"/>
      <c r="L614" s="676">
        <v>0.87329999999999997</v>
      </c>
    </row>
    <row r="615" spans="1:12" ht="15" customHeight="1">
      <c r="A615" s="516"/>
      <c r="B615" s="516"/>
      <c r="C615" s="516"/>
      <c r="D615" s="516"/>
      <c r="E615" s="516"/>
      <c r="F615" s="516"/>
      <c r="G615" s="516"/>
      <c r="H615" s="1172" t="s">
        <v>976</v>
      </c>
      <c r="I615" s="1173"/>
      <c r="J615" s="1173"/>
      <c r="K615" s="1174"/>
      <c r="L615" s="598">
        <v>158.60730000000001</v>
      </c>
    </row>
    <row r="616" spans="1:12" ht="19.899999999999999" customHeight="1">
      <c r="A616" s="1169" t="s">
        <v>349</v>
      </c>
      <c r="B616" s="1170"/>
      <c r="C616" s="1170"/>
      <c r="D616" s="1170"/>
      <c r="E616" s="1170"/>
      <c r="F616" s="1171"/>
      <c r="G616" s="675" t="s">
        <v>126</v>
      </c>
      <c r="H616" s="1154" t="s">
        <v>977</v>
      </c>
      <c r="I616" s="1156"/>
      <c r="J616" s="1154" t="s">
        <v>978</v>
      </c>
      <c r="K616" s="1156"/>
      <c r="L616" s="675" t="s">
        <v>973</v>
      </c>
    </row>
    <row r="617" spans="1:12" ht="15" customHeight="1">
      <c r="A617" s="517" t="s">
        <v>197</v>
      </c>
      <c r="B617" s="992" t="s">
        <v>198</v>
      </c>
      <c r="C617" s="1148"/>
      <c r="D617" s="1148"/>
      <c r="E617" s="1148"/>
      <c r="F617" s="1149"/>
      <c r="G617" s="517" t="s">
        <v>184</v>
      </c>
      <c r="H617" s="1175">
        <v>1</v>
      </c>
      <c r="I617" s="1176"/>
      <c r="J617" s="1177">
        <v>27.873200000000001</v>
      </c>
      <c r="K617" s="1178"/>
      <c r="L617" s="677">
        <v>27.873200000000001</v>
      </c>
    </row>
    <row r="618" spans="1:12" ht="15" customHeight="1">
      <c r="A618" s="517" t="s">
        <v>195</v>
      </c>
      <c r="B618" s="992" t="s">
        <v>196</v>
      </c>
      <c r="C618" s="1148"/>
      <c r="D618" s="1148"/>
      <c r="E618" s="1148"/>
      <c r="F618" s="1149"/>
      <c r="G618" s="517" t="s">
        <v>184</v>
      </c>
      <c r="H618" s="1175">
        <v>5</v>
      </c>
      <c r="I618" s="1176"/>
      <c r="J618" s="1177">
        <v>21.519200000000001</v>
      </c>
      <c r="K618" s="1178"/>
      <c r="L618" s="677">
        <v>107.596</v>
      </c>
    </row>
    <row r="619" spans="1:12" ht="15" customHeight="1">
      <c r="A619" s="516"/>
      <c r="B619" s="516"/>
      <c r="C619" s="516"/>
      <c r="D619" s="516"/>
      <c r="E619" s="516"/>
      <c r="F619" s="516"/>
      <c r="G619" s="516"/>
      <c r="H619" s="1172" t="s">
        <v>979</v>
      </c>
      <c r="I619" s="1173"/>
      <c r="J619" s="1173"/>
      <c r="K619" s="1174"/>
      <c r="L619" s="519">
        <v>135.4692</v>
      </c>
    </row>
    <row r="620" spans="1:12" ht="15" customHeight="1">
      <c r="A620" s="516"/>
      <c r="B620" s="516"/>
      <c r="C620" s="516"/>
      <c r="D620" s="516"/>
      <c r="E620" s="516"/>
      <c r="F620" s="516"/>
      <c r="G620" s="516"/>
      <c r="H620" s="1179" t="s">
        <v>980</v>
      </c>
      <c r="I620" s="1180"/>
      <c r="J620" s="1180"/>
      <c r="K620" s="1181"/>
      <c r="L620" s="676">
        <v>294.07650000000001</v>
      </c>
    </row>
    <row r="621" spans="1:12" ht="15" customHeight="1">
      <c r="A621" s="516"/>
      <c r="B621" s="516"/>
      <c r="C621" s="516"/>
      <c r="D621" s="516"/>
      <c r="E621" s="516"/>
      <c r="F621" s="516"/>
      <c r="G621" s="516"/>
      <c r="H621" s="1179" t="s">
        <v>981</v>
      </c>
      <c r="I621" s="1180"/>
      <c r="J621" s="1180"/>
      <c r="K621" s="1181"/>
      <c r="L621" s="520">
        <v>36</v>
      </c>
    </row>
    <row r="622" spans="1:12" ht="15" customHeight="1">
      <c r="A622" s="516"/>
      <c r="B622" s="516"/>
      <c r="C622" s="516"/>
      <c r="D622" s="516"/>
      <c r="E622" s="516"/>
      <c r="F622" s="516"/>
      <c r="G622" s="516"/>
      <c r="H622" s="1179" t="s">
        <v>982</v>
      </c>
      <c r="I622" s="1180"/>
      <c r="J622" s="1180"/>
      <c r="K622" s="1181"/>
      <c r="L622" s="676">
        <v>8.17</v>
      </c>
    </row>
    <row r="623" spans="1:12" ht="19.899999999999999" customHeight="1">
      <c r="A623" s="1169" t="s">
        <v>752</v>
      </c>
      <c r="B623" s="1170"/>
      <c r="C623" s="1170"/>
      <c r="D623" s="1170"/>
      <c r="E623" s="1170"/>
      <c r="F623" s="1171"/>
      <c r="G623" s="675" t="s">
        <v>126</v>
      </c>
      <c r="H623" s="1154" t="s">
        <v>977</v>
      </c>
      <c r="I623" s="1156"/>
      <c r="J623" s="1154" t="s">
        <v>991</v>
      </c>
      <c r="K623" s="1156"/>
      <c r="L623" s="675" t="s">
        <v>985</v>
      </c>
    </row>
    <row r="624" spans="1:12" ht="15" customHeight="1">
      <c r="A624" s="517" t="s">
        <v>483</v>
      </c>
      <c r="B624" s="992" t="s">
        <v>484</v>
      </c>
      <c r="C624" s="1148"/>
      <c r="D624" s="1148"/>
      <c r="E624" s="1148"/>
      <c r="F624" s="1149"/>
      <c r="G624" s="517" t="s">
        <v>9</v>
      </c>
      <c r="H624" s="1175">
        <v>0.10292</v>
      </c>
      <c r="I624" s="1176"/>
      <c r="J624" s="1144">
        <v>38.497</v>
      </c>
      <c r="K624" s="1145"/>
      <c r="L624" s="676">
        <v>3.9621</v>
      </c>
    </row>
    <row r="625" spans="1:12" ht="15" customHeight="1">
      <c r="A625" s="517" t="s">
        <v>888</v>
      </c>
      <c r="B625" s="992" t="s">
        <v>889</v>
      </c>
      <c r="C625" s="1148"/>
      <c r="D625" s="1148"/>
      <c r="E625" s="1148"/>
      <c r="F625" s="1149"/>
      <c r="G625" s="517" t="s">
        <v>12</v>
      </c>
      <c r="H625" s="1175">
        <v>3.4099999999999998E-3</v>
      </c>
      <c r="I625" s="1176"/>
      <c r="J625" s="1144">
        <v>22.023599999999998</v>
      </c>
      <c r="K625" s="1145"/>
      <c r="L625" s="676">
        <v>7.51E-2</v>
      </c>
    </row>
    <row r="626" spans="1:12" ht="15" customHeight="1">
      <c r="A626" s="517" t="s">
        <v>870</v>
      </c>
      <c r="B626" s="992" t="s">
        <v>871</v>
      </c>
      <c r="C626" s="1148"/>
      <c r="D626" s="1148"/>
      <c r="E626" s="1148"/>
      <c r="F626" s="1149"/>
      <c r="G626" s="517" t="s">
        <v>12</v>
      </c>
      <c r="H626" s="1175">
        <v>1</v>
      </c>
      <c r="I626" s="1176"/>
      <c r="J626" s="1144">
        <v>21.6555</v>
      </c>
      <c r="K626" s="1145"/>
      <c r="L626" s="676">
        <v>21.6555</v>
      </c>
    </row>
    <row r="627" spans="1:12" ht="15" customHeight="1">
      <c r="A627" s="516"/>
      <c r="B627" s="516"/>
      <c r="C627" s="516"/>
      <c r="D627" s="516"/>
      <c r="E627" s="516"/>
      <c r="F627" s="516"/>
      <c r="G627" s="516"/>
      <c r="H627" s="1172" t="s">
        <v>992</v>
      </c>
      <c r="I627" s="1173"/>
      <c r="J627" s="1173"/>
      <c r="K627" s="1174"/>
      <c r="L627" s="598">
        <v>25.692699999999999</v>
      </c>
    </row>
    <row r="628" spans="1:12" ht="15" customHeight="1">
      <c r="A628" s="1169" t="s">
        <v>998</v>
      </c>
      <c r="B628" s="1170"/>
      <c r="C628" s="1171"/>
      <c r="D628" s="1150" t="s">
        <v>200</v>
      </c>
      <c r="E628" s="1151"/>
      <c r="F628" s="1150" t="s">
        <v>999</v>
      </c>
      <c r="G628" s="1151"/>
      <c r="H628" s="1150" t="s">
        <v>977</v>
      </c>
      <c r="I628" s="1151"/>
      <c r="J628" s="1150" t="s">
        <v>984</v>
      </c>
      <c r="K628" s="1151"/>
      <c r="L628" s="671" t="s">
        <v>985</v>
      </c>
    </row>
    <row r="629" spans="1:12" ht="19.899999999999999" customHeight="1">
      <c r="A629" s="673" t="s">
        <v>483</v>
      </c>
      <c r="B629" s="1189" t="s">
        <v>1041</v>
      </c>
      <c r="C629" s="1190"/>
      <c r="D629" s="1187" t="s">
        <v>143</v>
      </c>
      <c r="E629" s="1188"/>
      <c r="F629" s="1187" t="s">
        <v>1001</v>
      </c>
      <c r="G629" s="1188"/>
      <c r="H629" s="1185">
        <v>1E-4</v>
      </c>
      <c r="I629" s="1186"/>
      <c r="J629" s="1183">
        <v>33.18</v>
      </c>
      <c r="K629" s="1184"/>
      <c r="L629" s="674">
        <v>3.3E-3</v>
      </c>
    </row>
    <row r="630" spans="1:12" ht="19.899999999999999" customHeight="1">
      <c r="A630" s="673" t="s">
        <v>870</v>
      </c>
      <c r="B630" s="1189" t="s">
        <v>1042</v>
      </c>
      <c r="C630" s="1190"/>
      <c r="D630" s="1187" t="s">
        <v>143</v>
      </c>
      <c r="E630" s="1188"/>
      <c r="F630" s="1187" t="s">
        <v>1001</v>
      </c>
      <c r="G630" s="1188"/>
      <c r="H630" s="1185">
        <v>1.6000000000000001E-4</v>
      </c>
      <c r="I630" s="1186"/>
      <c r="J630" s="1183">
        <v>33.18</v>
      </c>
      <c r="K630" s="1184"/>
      <c r="L630" s="674">
        <v>5.3E-3</v>
      </c>
    </row>
    <row r="631" spans="1:12" ht="15" customHeight="1">
      <c r="A631" s="516"/>
      <c r="B631" s="516"/>
      <c r="C631" s="516"/>
      <c r="D631" s="516"/>
      <c r="E631" s="516"/>
      <c r="F631" s="516"/>
      <c r="G631" s="516"/>
      <c r="H631" s="1172" t="s">
        <v>1004</v>
      </c>
      <c r="I631" s="1173"/>
      <c r="J631" s="1173"/>
      <c r="K631" s="1174"/>
      <c r="L631" s="676">
        <v>8.6E-3</v>
      </c>
    </row>
    <row r="632" spans="1:12" ht="13.15" customHeight="1">
      <c r="A632" s="990" t="s">
        <v>1005</v>
      </c>
      <c r="B632" s="1162"/>
      <c r="C632" s="991" t="s">
        <v>3</v>
      </c>
      <c r="D632" s="1157" t="s">
        <v>127</v>
      </c>
      <c r="E632" s="1158"/>
      <c r="F632" s="1150" t="s">
        <v>566</v>
      </c>
      <c r="G632" s="1151"/>
      <c r="H632" s="1150" t="s">
        <v>567</v>
      </c>
      <c r="I632" s="1151"/>
      <c r="J632" s="1150" t="s">
        <v>119</v>
      </c>
      <c r="K632" s="1151"/>
      <c r="L632" s="991" t="s">
        <v>985</v>
      </c>
    </row>
    <row r="633" spans="1:12" ht="12" customHeight="1">
      <c r="A633" s="1163"/>
      <c r="B633" s="1165"/>
      <c r="C633" s="1191"/>
      <c r="D633" s="1159"/>
      <c r="E633" s="1160"/>
      <c r="F633" s="671" t="s">
        <v>1006</v>
      </c>
      <c r="G633" s="671" t="s">
        <v>265</v>
      </c>
      <c r="H633" s="671" t="s">
        <v>1006</v>
      </c>
      <c r="I633" s="671" t="s">
        <v>265</v>
      </c>
      <c r="J633" s="671" t="s">
        <v>1006</v>
      </c>
      <c r="K633" s="671" t="s">
        <v>265</v>
      </c>
      <c r="L633" s="1191"/>
    </row>
    <row r="634" spans="1:12" ht="19.899999999999999" customHeight="1">
      <c r="A634" s="673" t="s">
        <v>483</v>
      </c>
      <c r="B634" s="672" t="s">
        <v>1041</v>
      </c>
      <c r="C634" s="673" t="s">
        <v>587</v>
      </c>
      <c r="D634" s="1185">
        <v>1E-4</v>
      </c>
      <c r="E634" s="1186"/>
      <c r="F634" s="521">
        <v>0</v>
      </c>
      <c r="G634" s="600">
        <v>1.1000000000000001</v>
      </c>
      <c r="H634" s="521">
        <v>0</v>
      </c>
      <c r="I634" s="600">
        <v>0.88</v>
      </c>
      <c r="J634" s="521">
        <v>592</v>
      </c>
      <c r="K634" s="600">
        <v>0.71</v>
      </c>
      <c r="L634" s="674">
        <v>4.2000000000000003E-2</v>
      </c>
    </row>
    <row r="635" spans="1:12" ht="28.15" customHeight="1">
      <c r="A635" s="673" t="s">
        <v>870</v>
      </c>
      <c r="B635" s="672" t="s">
        <v>1042</v>
      </c>
      <c r="C635" s="673" t="s">
        <v>587</v>
      </c>
      <c r="D635" s="1185">
        <v>1.6000000000000001E-4</v>
      </c>
      <c r="E635" s="1186"/>
      <c r="F635" s="521">
        <v>0</v>
      </c>
      <c r="G635" s="600">
        <v>1.1000000000000001</v>
      </c>
      <c r="H635" s="521">
        <v>0</v>
      </c>
      <c r="I635" s="600">
        <v>0.88</v>
      </c>
      <c r="J635" s="521">
        <v>592</v>
      </c>
      <c r="K635" s="600">
        <v>0.71</v>
      </c>
      <c r="L635" s="674">
        <v>6.7299999999999999E-2</v>
      </c>
    </row>
    <row r="636" spans="1:12" ht="15" customHeight="1">
      <c r="A636" s="516"/>
      <c r="B636" s="516"/>
      <c r="C636" s="516"/>
      <c r="D636" s="516"/>
      <c r="E636" s="516"/>
      <c r="F636" s="516"/>
      <c r="G636" s="516"/>
      <c r="H636" s="1172" t="s">
        <v>1007</v>
      </c>
      <c r="I636" s="1173"/>
      <c r="J636" s="1173"/>
      <c r="K636" s="1174"/>
      <c r="L636" s="676">
        <v>0.10929999999999999</v>
      </c>
    </row>
    <row r="637" spans="1:12" ht="15" customHeight="1">
      <c r="A637" s="516"/>
      <c r="B637" s="516"/>
      <c r="C637" s="516"/>
      <c r="D637" s="516"/>
      <c r="E637" s="516"/>
      <c r="F637" s="516"/>
      <c r="G637" s="516"/>
      <c r="H637" s="1179" t="s">
        <v>989</v>
      </c>
      <c r="I637" s="1180"/>
      <c r="J637" s="1180"/>
      <c r="K637" s="1181"/>
      <c r="L637" s="676">
        <v>33.980600000000003</v>
      </c>
    </row>
    <row r="638" spans="1:12" ht="15" customHeight="1">
      <c r="A638" s="516"/>
      <c r="B638" s="516"/>
      <c r="C638" s="516"/>
      <c r="D638" s="516"/>
      <c r="E638" s="516"/>
      <c r="F638" s="516"/>
      <c r="G638" s="516"/>
      <c r="H638" s="1179" t="s">
        <v>990</v>
      </c>
      <c r="I638" s="1180"/>
      <c r="J638" s="1180"/>
      <c r="K638" s="1181"/>
      <c r="L638" s="599">
        <v>33.979999999999997</v>
      </c>
    </row>
    <row r="639" spans="1:12" ht="10.15" customHeight="1">
      <c r="A639" s="516"/>
      <c r="B639" s="516"/>
      <c r="C639" s="516"/>
      <c r="D639" s="516"/>
      <c r="E639" s="1182"/>
      <c r="F639" s="1182"/>
      <c r="G639" s="1182"/>
      <c r="H639" s="516"/>
      <c r="I639" s="516"/>
      <c r="J639" s="516"/>
      <c r="K639" s="516"/>
      <c r="L639" s="516"/>
    </row>
    <row r="640" spans="1:12" ht="19.899999999999999" customHeight="1">
      <c r="A640" s="1166" t="s">
        <v>1233</v>
      </c>
      <c r="B640" s="1167"/>
      <c r="C640" s="1167"/>
      <c r="D640" s="1167"/>
      <c r="E640" s="1167"/>
      <c r="F640" s="1167"/>
      <c r="G640" s="1167"/>
      <c r="H640" s="1167"/>
      <c r="I640" s="1167"/>
      <c r="J640" s="1167"/>
      <c r="K640" s="1167"/>
      <c r="L640" s="1168"/>
    </row>
    <row r="641" spans="1:12" ht="13.15" customHeight="1">
      <c r="A641" s="990" t="s">
        <v>970</v>
      </c>
      <c r="B641" s="1161"/>
      <c r="C641" s="1162"/>
      <c r="D641" s="1157" t="s">
        <v>4</v>
      </c>
      <c r="E641" s="1158"/>
      <c r="F641" s="1154" t="s">
        <v>971</v>
      </c>
      <c r="G641" s="1156"/>
      <c r="H641" s="1154" t="s">
        <v>972</v>
      </c>
      <c r="I641" s="1155"/>
      <c r="J641" s="1155"/>
      <c r="K641" s="1156"/>
      <c r="L641" s="1152" t="s">
        <v>973</v>
      </c>
    </row>
    <row r="642" spans="1:12" ht="12" customHeight="1">
      <c r="A642" s="1163"/>
      <c r="B642" s="1164"/>
      <c r="C642" s="1165"/>
      <c r="D642" s="1159"/>
      <c r="E642" s="1160"/>
      <c r="F642" s="671" t="s">
        <v>974</v>
      </c>
      <c r="G642" s="671" t="s">
        <v>975</v>
      </c>
      <c r="H642" s="1150" t="s">
        <v>974</v>
      </c>
      <c r="I642" s="1151"/>
      <c r="J642" s="1150" t="s">
        <v>975</v>
      </c>
      <c r="K642" s="1151"/>
      <c r="L642" s="1153"/>
    </row>
    <row r="643" spans="1:12" ht="15" customHeight="1">
      <c r="A643" s="517" t="s">
        <v>181</v>
      </c>
      <c r="B643" s="992" t="s">
        <v>751</v>
      </c>
      <c r="C643" s="1149"/>
      <c r="D643" s="1175">
        <v>1</v>
      </c>
      <c r="E643" s="1176"/>
      <c r="F643" s="518">
        <v>1</v>
      </c>
      <c r="G643" s="518">
        <v>0</v>
      </c>
      <c r="H643" s="1144">
        <v>147.9111</v>
      </c>
      <c r="I643" s="1145"/>
      <c r="J643" s="1144">
        <v>58.963299999999997</v>
      </c>
      <c r="K643" s="1145"/>
      <c r="L643" s="676">
        <v>147.9111</v>
      </c>
    </row>
    <row r="644" spans="1:12" ht="15" customHeight="1">
      <c r="A644" s="517" t="s">
        <v>953</v>
      </c>
      <c r="B644" s="992" t="s">
        <v>954</v>
      </c>
      <c r="C644" s="1149"/>
      <c r="D644" s="1175">
        <v>1</v>
      </c>
      <c r="E644" s="1176"/>
      <c r="F644" s="518">
        <v>1</v>
      </c>
      <c r="G644" s="518">
        <v>0</v>
      </c>
      <c r="H644" s="1144">
        <v>9.8229000000000006</v>
      </c>
      <c r="I644" s="1145"/>
      <c r="J644" s="1144">
        <v>0.49609999999999999</v>
      </c>
      <c r="K644" s="1145"/>
      <c r="L644" s="676">
        <v>9.8229000000000006</v>
      </c>
    </row>
    <row r="645" spans="1:12" ht="15" customHeight="1">
      <c r="A645" s="517" t="s">
        <v>306</v>
      </c>
      <c r="B645" s="992" t="s">
        <v>783</v>
      </c>
      <c r="C645" s="1149"/>
      <c r="D645" s="1175">
        <v>1</v>
      </c>
      <c r="E645" s="1176"/>
      <c r="F645" s="518">
        <v>1</v>
      </c>
      <c r="G645" s="518">
        <v>0</v>
      </c>
      <c r="H645" s="1144">
        <v>0.87329999999999997</v>
      </c>
      <c r="I645" s="1145"/>
      <c r="J645" s="1144">
        <v>0.4819</v>
      </c>
      <c r="K645" s="1145"/>
      <c r="L645" s="676">
        <v>0.87329999999999997</v>
      </c>
    </row>
    <row r="646" spans="1:12" ht="15" customHeight="1">
      <c r="A646" s="516"/>
      <c r="B646" s="516"/>
      <c r="C646" s="516"/>
      <c r="D646" s="516"/>
      <c r="E646" s="516"/>
      <c r="F646" s="516"/>
      <c r="G646" s="516"/>
      <c r="H646" s="1172" t="s">
        <v>976</v>
      </c>
      <c r="I646" s="1173"/>
      <c r="J646" s="1173"/>
      <c r="K646" s="1174"/>
      <c r="L646" s="598">
        <v>158.60730000000001</v>
      </c>
    </row>
    <row r="647" spans="1:12" ht="19.899999999999999" customHeight="1">
      <c r="A647" s="1169" t="s">
        <v>349</v>
      </c>
      <c r="B647" s="1170"/>
      <c r="C647" s="1170"/>
      <c r="D647" s="1170"/>
      <c r="E647" s="1170"/>
      <c r="F647" s="1171"/>
      <c r="G647" s="675" t="s">
        <v>126</v>
      </c>
      <c r="H647" s="1154" t="s">
        <v>977</v>
      </c>
      <c r="I647" s="1156"/>
      <c r="J647" s="1154" t="s">
        <v>978</v>
      </c>
      <c r="K647" s="1156"/>
      <c r="L647" s="675" t="s">
        <v>973</v>
      </c>
    </row>
    <row r="648" spans="1:12" ht="15" customHeight="1">
      <c r="A648" s="517" t="s">
        <v>197</v>
      </c>
      <c r="B648" s="992" t="s">
        <v>198</v>
      </c>
      <c r="C648" s="1148"/>
      <c r="D648" s="1148"/>
      <c r="E648" s="1148"/>
      <c r="F648" s="1149"/>
      <c r="G648" s="517" t="s">
        <v>184</v>
      </c>
      <c r="H648" s="1175">
        <v>1</v>
      </c>
      <c r="I648" s="1176"/>
      <c r="J648" s="1177">
        <v>27.873200000000001</v>
      </c>
      <c r="K648" s="1178"/>
      <c r="L648" s="677">
        <v>27.873200000000001</v>
      </c>
    </row>
    <row r="649" spans="1:12" ht="15" customHeight="1">
      <c r="A649" s="517" t="s">
        <v>195</v>
      </c>
      <c r="B649" s="992" t="s">
        <v>196</v>
      </c>
      <c r="C649" s="1148"/>
      <c r="D649" s="1148"/>
      <c r="E649" s="1148"/>
      <c r="F649" s="1149"/>
      <c r="G649" s="517" t="s">
        <v>184</v>
      </c>
      <c r="H649" s="1175">
        <v>5</v>
      </c>
      <c r="I649" s="1176"/>
      <c r="J649" s="1177">
        <v>21.519200000000001</v>
      </c>
      <c r="K649" s="1178"/>
      <c r="L649" s="677">
        <v>107.596</v>
      </c>
    </row>
    <row r="650" spans="1:12" ht="15" customHeight="1">
      <c r="A650" s="516"/>
      <c r="B650" s="516"/>
      <c r="C650" s="516"/>
      <c r="D650" s="516"/>
      <c r="E650" s="516"/>
      <c r="F650" s="516"/>
      <c r="G650" s="516"/>
      <c r="H650" s="1172" t="s">
        <v>979</v>
      </c>
      <c r="I650" s="1173"/>
      <c r="J650" s="1173"/>
      <c r="K650" s="1174"/>
      <c r="L650" s="519">
        <v>135.4692</v>
      </c>
    </row>
    <row r="651" spans="1:12" ht="15" customHeight="1">
      <c r="A651" s="516"/>
      <c r="B651" s="516"/>
      <c r="C651" s="516"/>
      <c r="D651" s="516"/>
      <c r="E651" s="516"/>
      <c r="F651" s="516"/>
      <c r="G651" s="516"/>
      <c r="H651" s="1179" t="s">
        <v>980</v>
      </c>
      <c r="I651" s="1180"/>
      <c r="J651" s="1180"/>
      <c r="K651" s="1181"/>
      <c r="L651" s="676">
        <v>294.07650000000001</v>
      </c>
    </row>
    <row r="652" spans="1:12" ht="15" customHeight="1">
      <c r="A652" s="516"/>
      <c r="B652" s="516"/>
      <c r="C652" s="516"/>
      <c r="D652" s="516"/>
      <c r="E652" s="516"/>
      <c r="F652" s="516"/>
      <c r="G652" s="516"/>
      <c r="H652" s="1179" t="s">
        <v>981</v>
      </c>
      <c r="I652" s="1180"/>
      <c r="J652" s="1180"/>
      <c r="K652" s="1181"/>
      <c r="L652" s="520">
        <v>19.79</v>
      </c>
    </row>
    <row r="653" spans="1:12" ht="15" customHeight="1">
      <c r="A653" s="516"/>
      <c r="B653" s="516"/>
      <c r="C653" s="516"/>
      <c r="D653" s="516"/>
      <c r="E653" s="516"/>
      <c r="F653" s="516"/>
      <c r="G653" s="516"/>
      <c r="H653" s="1179" t="s">
        <v>982</v>
      </c>
      <c r="I653" s="1180"/>
      <c r="J653" s="1180"/>
      <c r="K653" s="1181"/>
      <c r="L653" s="676">
        <v>14.86</v>
      </c>
    </row>
    <row r="654" spans="1:12" ht="19.899999999999999" customHeight="1">
      <c r="A654" s="1169" t="s">
        <v>752</v>
      </c>
      <c r="B654" s="1170"/>
      <c r="C654" s="1170"/>
      <c r="D654" s="1170"/>
      <c r="E654" s="1170"/>
      <c r="F654" s="1171"/>
      <c r="G654" s="675" t="s">
        <v>126</v>
      </c>
      <c r="H654" s="1154" t="s">
        <v>977</v>
      </c>
      <c r="I654" s="1156"/>
      <c r="J654" s="1154" t="s">
        <v>991</v>
      </c>
      <c r="K654" s="1156"/>
      <c r="L654" s="675" t="s">
        <v>985</v>
      </c>
    </row>
    <row r="655" spans="1:12" ht="15" customHeight="1">
      <c r="A655" s="517" t="s">
        <v>483</v>
      </c>
      <c r="B655" s="992" t="s">
        <v>484</v>
      </c>
      <c r="C655" s="1148"/>
      <c r="D655" s="1148"/>
      <c r="E655" s="1148"/>
      <c r="F655" s="1149"/>
      <c r="G655" s="517" t="s">
        <v>9</v>
      </c>
      <c r="H655" s="1175">
        <v>0.21778</v>
      </c>
      <c r="I655" s="1176"/>
      <c r="J655" s="1144">
        <v>38.497</v>
      </c>
      <c r="K655" s="1145"/>
      <c r="L655" s="676">
        <v>8.3839000000000006</v>
      </c>
    </row>
    <row r="656" spans="1:12" ht="15" customHeight="1">
      <c r="A656" s="517" t="s">
        <v>521</v>
      </c>
      <c r="B656" s="992" t="s">
        <v>522</v>
      </c>
      <c r="C656" s="1148"/>
      <c r="D656" s="1148"/>
      <c r="E656" s="1148"/>
      <c r="F656" s="1149"/>
      <c r="G656" s="517" t="s">
        <v>12</v>
      </c>
      <c r="H656" s="1175">
        <v>5.2700000000000004E-3</v>
      </c>
      <c r="I656" s="1176"/>
      <c r="J656" s="1144">
        <v>47.916899999999998</v>
      </c>
      <c r="K656" s="1145"/>
      <c r="L656" s="676">
        <v>0.2525</v>
      </c>
    </row>
    <row r="657" spans="1:12" ht="15" customHeight="1">
      <c r="A657" s="517" t="s">
        <v>882</v>
      </c>
      <c r="B657" s="992" t="s">
        <v>883</v>
      </c>
      <c r="C657" s="1148"/>
      <c r="D657" s="1148"/>
      <c r="E657" s="1148"/>
      <c r="F657" s="1149"/>
      <c r="G657" s="517" t="s">
        <v>12</v>
      </c>
      <c r="H657" s="1175">
        <v>1</v>
      </c>
      <c r="I657" s="1176"/>
      <c r="J657" s="1144">
        <v>72.706699999999998</v>
      </c>
      <c r="K657" s="1145"/>
      <c r="L657" s="676">
        <v>72.706699999999998</v>
      </c>
    </row>
    <row r="658" spans="1:12" ht="15" customHeight="1">
      <c r="A658" s="516"/>
      <c r="B658" s="516"/>
      <c r="C658" s="516"/>
      <c r="D658" s="516"/>
      <c r="E658" s="516"/>
      <c r="F658" s="516"/>
      <c r="G658" s="516"/>
      <c r="H658" s="1172" t="s">
        <v>992</v>
      </c>
      <c r="I658" s="1173"/>
      <c r="J658" s="1173"/>
      <c r="K658" s="1174"/>
      <c r="L658" s="598">
        <v>81.343100000000007</v>
      </c>
    </row>
    <row r="659" spans="1:12" ht="15" customHeight="1">
      <c r="A659" s="1169" t="s">
        <v>998</v>
      </c>
      <c r="B659" s="1170"/>
      <c r="C659" s="1171"/>
      <c r="D659" s="1150" t="s">
        <v>200</v>
      </c>
      <c r="E659" s="1151"/>
      <c r="F659" s="1150" t="s">
        <v>999</v>
      </c>
      <c r="G659" s="1151"/>
      <c r="H659" s="1150" t="s">
        <v>977</v>
      </c>
      <c r="I659" s="1151"/>
      <c r="J659" s="1150" t="s">
        <v>984</v>
      </c>
      <c r="K659" s="1151"/>
      <c r="L659" s="671" t="s">
        <v>985</v>
      </c>
    </row>
    <row r="660" spans="1:12" ht="19.899999999999999" customHeight="1">
      <c r="A660" s="673" t="s">
        <v>483</v>
      </c>
      <c r="B660" s="1189" t="s">
        <v>1041</v>
      </c>
      <c r="C660" s="1190"/>
      <c r="D660" s="1187" t="s">
        <v>143</v>
      </c>
      <c r="E660" s="1188"/>
      <c r="F660" s="1187" t="s">
        <v>1001</v>
      </c>
      <c r="G660" s="1188"/>
      <c r="H660" s="1185">
        <v>2.2000000000000001E-4</v>
      </c>
      <c r="I660" s="1186"/>
      <c r="J660" s="1183">
        <v>33.18</v>
      </c>
      <c r="K660" s="1184"/>
      <c r="L660" s="674">
        <v>7.3000000000000001E-3</v>
      </c>
    </row>
    <row r="661" spans="1:12" ht="19.899999999999999" customHeight="1">
      <c r="A661" s="673" t="s">
        <v>882</v>
      </c>
      <c r="B661" s="1189" t="s">
        <v>1043</v>
      </c>
      <c r="C661" s="1190"/>
      <c r="D661" s="1187" t="s">
        <v>143</v>
      </c>
      <c r="E661" s="1188"/>
      <c r="F661" s="1187" t="s">
        <v>1001</v>
      </c>
      <c r="G661" s="1188"/>
      <c r="H661" s="1185">
        <v>1.1000000000000001E-3</v>
      </c>
      <c r="I661" s="1186"/>
      <c r="J661" s="1183">
        <v>33.18</v>
      </c>
      <c r="K661" s="1184"/>
      <c r="L661" s="674">
        <v>3.6499999999999998E-2</v>
      </c>
    </row>
    <row r="662" spans="1:12" ht="15" customHeight="1">
      <c r="A662" s="516"/>
      <c r="B662" s="516"/>
      <c r="C662" s="516"/>
      <c r="D662" s="516"/>
      <c r="E662" s="516"/>
      <c r="F662" s="516"/>
      <c r="G662" s="516"/>
      <c r="H662" s="1172" t="s">
        <v>1004</v>
      </c>
      <c r="I662" s="1173"/>
      <c r="J662" s="1173"/>
      <c r="K662" s="1174"/>
      <c r="L662" s="676">
        <v>4.3799999999999999E-2</v>
      </c>
    </row>
    <row r="663" spans="1:12" ht="13.15" customHeight="1">
      <c r="A663" s="990" t="s">
        <v>1005</v>
      </c>
      <c r="B663" s="1162"/>
      <c r="C663" s="991" t="s">
        <v>3</v>
      </c>
      <c r="D663" s="1157" t="s">
        <v>127</v>
      </c>
      <c r="E663" s="1158"/>
      <c r="F663" s="1150" t="s">
        <v>566</v>
      </c>
      <c r="G663" s="1151"/>
      <c r="H663" s="1150" t="s">
        <v>567</v>
      </c>
      <c r="I663" s="1151"/>
      <c r="J663" s="1150" t="s">
        <v>119</v>
      </c>
      <c r="K663" s="1151"/>
      <c r="L663" s="991" t="s">
        <v>985</v>
      </c>
    </row>
    <row r="664" spans="1:12" ht="12" customHeight="1">
      <c r="A664" s="1163"/>
      <c r="B664" s="1165"/>
      <c r="C664" s="1191"/>
      <c r="D664" s="1159"/>
      <c r="E664" s="1160"/>
      <c r="F664" s="671" t="s">
        <v>1006</v>
      </c>
      <c r="G664" s="671" t="s">
        <v>265</v>
      </c>
      <c r="H664" s="671" t="s">
        <v>1006</v>
      </c>
      <c r="I664" s="671" t="s">
        <v>265</v>
      </c>
      <c r="J664" s="671" t="s">
        <v>1006</v>
      </c>
      <c r="K664" s="671" t="s">
        <v>265</v>
      </c>
      <c r="L664" s="1191"/>
    </row>
    <row r="665" spans="1:12" ht="19.899999999999999" customHeight="1">
      <c r="A665" s="673" t="s">
        <v>483</v>
      </c>
      <c r="B665" s="672" t="s">
        <v>1041</v>
      </c>
      <c r="C665" s="673" t="s">
        <v>587</v>
      </c>
      <c r="D665" s="1185">
        <v>2.2000000000000001E-4</v>
      </c>
      <c r="E665" s="1186"/>
      <c r="F665" s="521">
        <v>0</v>
      </c>
      <c r="G665" s="600">
        <v>1.1000000000000001</v>
      </c>
      <c r="H665" s="521">
        <v>0</v>
      </c>
      <c r="I665" s="600">
        <v>0.88</v>
      </c>
      <c r="J665" s="521">
        <v>592</v>
      </c>
      <c r="K665" s="600">
        <v>0.71</v>
      </c>
      <c r="L665" s="674">
        <v>9.2499999999999999E-2</v>
      </c>
    </row>
    <row r="666" spans="1:12" ht="19.899999999999999" customHeight="1">
      <c r="A666" s="673" t="s">
        <v>882</v>
      </c>
      <c r="B666" s="672" t="s">
        <v>1043</v>
      </c>
      <c r="C666" s="673" t="s">
        <v>587</v>
      </c>
      <c r="D666" s="1185">
        <v>1.1000000000000001E-3</v>
      </c>
      <c r="E666" s="1186"/>
      <c r="F666" s="521">
        <v>0</v>
      </c>
      <c r="G666" s="600">
        <v>1.1000000000000001</v>
      </c>
      <c r="H666" s="521">
        <v>0</v>
      </c>
      <c r="I666" s="600">
        <v>0.88</v>
      </c>
      <c r="J666" s="521">
        <v>592</v>
      </c>
      <c r="K666" s="600">
        <v>0.71</v>
      </c>
      <c r="L666" s="674">
        <v>0.46239999999999998</v>
      </c>
    </row>
    <row r="667" spans="1:12" ht="15" customHeight="1">
      <c r="A667" s="516"/>
      <c r="B667" s="516"/>
      <c r="C667" s="516"/>
      <c r="D667" s="516"/>
      <c r="E667" s="516"/>
      <c r="F667" s="516"/>
      <c r="G667" s="516"/>
      <c r="H667" s="1172" t="s">
        <v>1007</v>
      </c>
      <c r="I667" s="1173"/>
      <c r="J667" s="1173"/>
      <c r="K667" s="1174"/>
      <c r="L667" s="676">
        <v>0.55489999999999995</v>
      </c>
    </row>
    <row r="668" spans="1:12" ht="15" customHeight="1">
      <c r="A668" s="516"/>
      <c r="B668" s="516"/>
      <c r="C668" s="516"/>
      <c r="D668" s="516"/>
      <c r="E668" s="516"/>
      <c r="F668" s="516"/>
      <c r="G668" s="516"/>
      <c r="H668" s="1179" t="s">
        <v>989</v>
      </c>
      <c r="I668" s="1180"/>
      <c r="J668" s="1180"/>
      <c r="K668" s="1181"/>
      <c r="L668" s="676">
        <v>96.8018</v>
      </c>
    </row>
    <row r="669" spans="1:12" ht="15" customHeight="1">
      <c r="A669" s="516"/>
      <c r="B669" s="516"/>
      <c r="C669" s="516"/>
      <c r="D669" s="516"/>
      <c r="E669" s="516"/>
      <c r="F669" s="516"/>
      <c r="G669" s="516"/>
      <c r="H669" s="1179" t="s">
        <v>990</v>
      </c>
      <c r="I669" s="1180"/>
      <c r="J669" s="1180"/>
      <c r="K669" s="1181"/>
      <c r="L669" s="599">
        <v>96.8</v>
      </c>
    </row>
    <row r="670" spans="1:12" ht="10.15" customHeight="1">
      <c r="A670" s="516"/>
      <c r="B670" s="516"/>
      <c r="C670" s="516"/>
      <c r="D670" s="516"/>
      <c r="E670" s="1182"/>
      <c r="F670" s="1182"/>
      <c r="G670" s="1182"/>
      <c r="H670" s="516"/>
      <c r="I670" s="516"/>
      <c r="J670" s="516"/>
      <c r="K670" s="516"/>
      <c r="L670" s="516"/>
    </row>
    <row r="671" spans="1:12" ht="19.899999999999999" customHeight="1">
      <c r="A671" s="1166" t="s">
        <v>1234</v>
      </c>
      <c r="B671" s="1167"/>
      <c r="C671" s="1167"/>
      <c r="D671" s="1167"/>
      <c r="E671" s="1167"/>
      <c r="F671" s="1167"/>
      <c r="G671" s="1167"/>
      <c r="H671" s="1167"/>
      <c r="I671" s="1167"/>
      <c r="J671" s="1167"/>
      <c r="K671" s="1167"/>
      <c r="L671" s="1168"/>
    </row>
    <row r="672" spans="1:12" ht="13.15" customHeight="1">
      <c r="A672" s="990" t="s">
        <v>970</v>
      </c>
      <c r="B672" s="1161"/>
      <c r="C672" s="1162"/>
      <c r="D672" s="1157" t="s">
        <v>4</v>
      </c>
      <c r="E672" s="1158"/>
      <c r="F672" s="1154" t="s">
        <v>971</v>
      </c>
      <c r="G672" s="1156"/>
      <c r="H672" s="1154" t="s">
        <v>972</v>
      </c>
      <c r="I672" s="1155"/>
      <c r="J672" s="1155"/>
      <c r="K672" s="1156"/>
      <c r="L672" s="1152" t="s">
        <v>973</v>
      </c>
    </row>
    <row r="673" spans="1:12" ht="12" customHeight="1">
      <c r="A673" s="1163"/>
      <c r="B673" s="1164"/>
      <c r="C673" s="1165"/>
      <c r="D673" s="1159"/>
      <c r="E673" s="1160"/>
      <c r="F673" s="671" t="s">
        <v>974</v>
      </c>
      <c r="G673" s="671" t="s">
        <v>975</v>
      </c>
      <c r="H673" s="1150" t="s">
        <v>974</v>
      </c>
      <c r="I673" s="1151"/>
      <c r="J673" s="1150" t="s">
        <v>975</v>
      </c>
      <c r="K673" s="1151"/>
      <c r="L673" s="1153"/>
    </row>
    <row r="674" spans="1:12" ht="15" customHeight="1">
      <c r="A674" s="517" t="s">
        <v>181</v>
      </c>
      <c r="B674" s="992" t="s">
        <v>751</v>
      </c>
      <c r="C674" s="1149"/>
      <c r="D674" s="1175">
        <v>1</v>
      </c>
      <c r="E674" s="1176"/>
      <c r="F674" s="518">
        <v>0.3</v>
      </c>
      <c r="G674" s="518">
        <v>0.7</v>
      </c>
      <c r="H674" s="1144">
        <v>147.9111</v>
      </c>
      <c r="I674" s="1145"/>
      <c r="J674" s="1144">
        <v>58.963299999999997</v>
      </c>
      <c r="K674" s="1145"/>
      <c r="L674" s="676">
        <v>85.647599999999997</v>
      </c>
    </row>
    <row r="675" spans="1:12" ht="15" customHeight="1">
      <c r="A675" s="516"/>
      <c r="B675" s="516"/>
      <c r="C675" s="516"/>
      <c r="D675" s="516"/>
      <c r="E675" s="516"/>
      <c r="F675" s="516"/>
      <c r="G675" s="516"/>
      <c r="H675" s="1172" t="s">
        <v>976</v>
      </c>
      <c r="I675" s="1173"/>
      <c r="J675" s="1173"/>
      <c r="K675" s="1174"/>
      <c r="L675" s="598">
        <v>85.647599999999997</v>
      </c>
    </row>
    <row r="676" spans="1:12" ht="19.899999999999999" customHeight="1">
      <c r="A676" s="1169" t="s">
        <v>349</v>
      </c>
      <c r="B676" s="1170"/>
      <c r="C676" s="1170"/>
      <c r="D676" s="1170"/>
      <c r="E676" s="1170"/>
      <c r="F676" s="1171"/>
      <c r="G676" s="675" t="s">
        <v>126</v>
      </c>
      <c r="H676" s="1154" t="s">
        <v>977</v>
      </c>
      <c r="I676" s="1156"/>
      <c r="J676" s="1154" t="s">
        <v>978</v>
      </c>
      <c r="K676" s="1156"/>
      <c r="L676" s="675" t="s">
        <v>973</v>
      </c>
    </row>
    <row r="677" spans="1:12" ht="15" customHeight="1">
      <c r="A677" s="517" t="s">
        <v>197</v>
      </c>
      <c r="B677" s="992" t="s">
        <v>198</v>
      </c>
      <c r="C677" s="1148"/>
      <c r="D677" s="1148"/>
      <c r="E677" s="1148"/>
      <c r="F677" s="1149"/>
      <c r="G677" s="517" t="s">
        <v>184</v>
      </c>
      <c r="H677" s="1175">
        <v>1</v>
      </c>
      <c r="I677" s="1176"/>
      <c r="J677" s="1177">
        <v>27.873200000000001</v>
      </c>
      <c r="K677" s="1178"/>
      <c r="L677" s="677">
        <v>27.873200000000001</v>
      </c>
    </row>
    <row r="678" spans="1:12" ht="15" customHeight="1">
      <c r="A678" s="517" t="s">
        <v>195</v>
      </c>
      <c r="B678" s="992" t="s">
        <v>196</v>
      </c>
      <c r="C678" s="1148"/>
      <c r="D678" s="1148"/>
      <c r="E678" s="1148"/>
      <c r="F678" s="1149"/>
      <c r="G678" s="517" t="s">
        <v>184</v>
      </c>
      <c r="H678" s="1175">
        <v>2</v>
      </c>
      <c r="I678" s="1176"/>
      <c r="J678" s="1177">
        <v>21.519200000000001</v>
      </c>
      <c r="K678" s="1178"/>
      <c r="L678" s="677">
        <v>43.038400000000003</v>
      </c>
    </row>
    <row r="679" spans="1:12" ht="15" customHeight="1">
      <c r="A679" s="516"/>
      <c r="B679" s="516"/>
      <c r="C679" s="516"/>
      <c r="D679" s="516"/>
      <c r="E679" s="516"/>
      <c r="F679" s="516"/>
      <c r="G679" s="516"/>
      <c r="H679" s="1172" t="s">
        <v>979</v>
      </c>
      <c r="I679" s="1173"/>
      <c r="J679" s="1173"/>
      <c r="K679" s="1174"/>
      <c r="L679" s="519">
        <v>70.911600000000007</v>
      </c>
    </row>
    <row r="680" spans="1:12" ht="15" customHeight="1">
      <c r="A680" s="516"/>
      <c r="B680" s="516"/>
      <c r="C680" s="516"/>
      <c r="D680" s="516"/>
      <c r="E680" s="516"/>
      <c r="F680" s="516"/>
      <c r="G680" s="516"/>
      <c r="H680" s="1179" t="s">
        <v>980</v>
      </c>
      <c r="I680" s="1180"/>
      <c r="J680" s="1180"/>
      <c r="K680" s="1181"/>
      <c r="L680" s="676">
        <v>156.5592</v>
      </c>
    </row>
    <row r="681" spans="1:12" ht="15" customHeight="1">
      <c r="A681" s="516"/>
      <c r="B681" s="516"/>
      <c r="C681" s="516"/>
      <c r="D681" s="516"/>
      <c r="E681" s="516"/>
      <c r="F681" s="516"/>
      <c r="G681" s="516"/>
      <c r="H681" s="1179" t="s">
        <v>981</v>
      </c>
      <c r="I681" s="1180"/>
      <c r="J681" s="1180"/>
      <c r="K681" s="1181"/>
      <c r="L681" s="520">
        <v>3</v>
      </c>
    </row>
    <row r="682" spans="1:12" ht="15" customHeight="1">
      <c r="A682" s="516"/>
      <c r="B682" s="516"/>
      <c r="C682" s="516"/>
      <c r="D682" s="516"/>
      <c r="E682" s="516"/>
      <c r="F682" s="516"/>
      <c r="G682" s="516"/>
      <c r="H682" s="1179" t="s">
        <v>982</v>
      </c>
      <c r="I682" s="1180"/>
      <c r="J682" s="1180"/>
      <c r="K682" s="1181"/>
      <c r="L682" s="676">
        <v>52.19</v>
      </c>
    </row>
    <row r="683" spans="1:12" ht="19.899999999999999" customHeight="1">
      <c r="A683" s="1169" t="s">
        <v>983</v>
      </c>
      <c r="B683" s="1170"/>
      <c r="C683" s="1170"/>
      <c r="D683" s="1170"/>
      <c r="E683" s="1170"/>
      <c r="F683" s="1171"/>
      <c r="G683" s="675" t="s">
        <v>126</v>
      </c>
      <c r="H683" s="1154" t="s">
        <v>977</v>
      </c>
      <c r="I683" s="1156"/>
      <c r="J683" s="1154" t="s">
        <v>984</v>
      </c>
      <c r="K683" s="1156"/>
      <c r="L683" s="675" t="s">
        <v>985</v>
      </c>
    </row>
    <row r="684" spans="1:12" ht="15" customHeight="1">
      <c r="A684" s="517" t="s">
        <v>1044</v>
      </c>
      <c r="B684" s="992" t="s">
        <v>1045</v>
      </c>
      <c r="C684" s="1148"/>
      <c r="D684" s="1148"/>
      <c r="E684" s="1148"/>
      <c r="F684" s="1149"/>
      <c r="G684" s="517" t="s">
        <v>31</v>
      </c>
      <c r="H684" s="1146">
        <v>1</v>
      </c>
      <c r="I684" s="1147"/>
      <c r="J684" s="1144">
        <v>556.28</v>
      </c>
      <c r="K684" s="1145"/>
      <c r="L684" s="676">
        <v>556.28</v>
      </c>
    </row>
    <row r="685" spans="1:12" ht="15" customHeight="1">
      <c r="A685" s="516"/>
      <c r="B685" s="516"/>
      <c r="C685" s="516"/>
      <c r="D685" s="516"/>
      <c r="E685" s="516"/>
      <c r="F685" s="516"/>
      <c r="G685" s="516"/>
      <c r="H685" s="1172" t="s">
        <v>988</v>
      </c>
      <c r="I685" s="1173"/>
      <c r="J685" s="1173"/>
      <c r="K685" s="1174"/>
      <c r="L685" s="598">
        <v>556.28</v>
      </c>
    </row>
    <row r="686" spans="1:12" ht="15" customHeight="1">
      <c r="A686" s="516"/>
      <c r="B686" s="516"/>
      <c r="C686" s="516"/>
      <c r="D686" s="516"/>
      <c r="E686" s="516"/>
      <c r="F686" s="516"/>
      <c r="G686" s="516"/>
      <c r="H686" s="1179" t="s">
        <v>989</v>
      </c>
      <c r="I686" s="1180"/>
      <c r="J686" s="1180"/>
      <c r="K686" s="1181"/>
      <c r="L686" s="676">
        <v>608.47</v>
      </c>
    </row>
    <row r="687" spans="1:12" ht="15" customHeight="1">
      <c r="A687" s="516"/>
      <c r="B687" s="516"/>
      <c r="C687" s="516"/>
      <c r="D687" s="516"/>
      <c r="E687" s="516"/>
      <c r="F687" s="516"/>
      <c r="G687" s="516"/>
      <c r="H687" s="1179" t="s">
        <v>990</v>
      </c>
      <c r="I687" s="1180"/>
      <c r="J687" s="1180"/>
      <c r="K687" s="1181"/>
      <c r="L687" s="599">
        <v>608.47</v>
      </c>
    </row>
    <row r="688" spans="1:12" ht="10.15" customHeight="1">
      <c r="A688" s="516"/>
      <c r="B688" s="516"/>
      <c r="C688" s="516"/>
      <c r="D688" s="516"/>
      <c r="E688" s="1182"/>
      <c r="F688" s="1182"/>
      <c r="G688" s="1182"/>
      <c r="H688" s="516"/>
      <c r="I688" s="516"/>
      <c r="J688" s="516"/>
      <c r="K688" s="516"/>
      <c r="L688" s="516"/>
    </row>
    <row r="689" spans="1:12" ht="19.899999999999999" customHeight="1">
      <c r="A689" s="1166" t="s">
        <v>1235</v>
      </c>
      <c r="B689" s="1167"/>
      <c r="C689" s="1167"/>
      <c r="D689" s="1167"/>
      <c r="E689" s="1167"/>
      <c r="F689" s="1167"/>
      <c r="G689" s="1167"/>
      <c r="H689" s="1167"/>
      <c r="I689" s="1167"/>
      <c r="J689" s="1167"/>
      <c r="K689" s="1167"/>
      <c r="L689" s="1168"/>
    </row>
    <row r="690" spans="1:12" ht="13.15" customHeight="1">
      <c r="A690" s="990" t="s">
        <v>970</v>
      </c>
      <c r="B690" s="1161"/>
      <c r="C690" s="1162"/>
      <c r="D690" s="1157" t="s">
        <v>4</v>
      </c>
      <c r="E690" s="1158"/>
      <c r="F690" s="1154" t="s">
        <v>971</v>
      </c>
      <c r="G690" s="1156"/>
      <c r="H690" s="1154" t="s">
        <v>972</v>
      </c>
      <c r="I690" s="1155"/>
      <c r="J690" s="1155"/>
      <c r="K690" s="1156"/>
      <c r="L690" s="1152" t="s">
        <v>973</v>
      </c>
    </row>
    <row r="691" spans="1:12" ht="12" customHeight="1">
      <c r="A691" s="1163"/>
      <c r="B691" s="1164"/>
      <c r="C691" s="1165"/>
      <c r="D691" s="1159"/>
      <c r="E691" s="1160"/>
      <c r="F691" s="671" t="s">
        <v>974</v>
      </c>
      <c r="G691" s="671" t="s">
        <v>975</v>
      </c>
      <c r="H691" s="1150" t="s">
        <v>974</v>
      </c>
      <c r="I691" s="1151"/>
      <c r="J691" s="1150" t="s">
        <v>975</v>
      </c>
      <c r="K691" s="1151"/>
      <c r="L691" s="1153"/>
    </row>
    <row r="692" spans="1:12" ht="15" customHeight="1">
      <c r="A692" s="517" t="s">
        <v>181</v>
      </c>
      <c r="B692" s="992" t="s">
        <v>751</v>
      </c>
      <c r="C692" s="1149"/>
      <c r="D692" s="1175">
        <v>1</v>
      </c>
      <c r="E692" s="1176"/>
      <c r="F692" s="518">
        <v>0.3</v>
      </c>
      <c r="G692" s="518">
        <v>0.7</v>
      </c>
      <c r="H692" s="1144">
        <v>147.9111</v>
      </c>
      <c r="I692" s="1145"/>
      <c r="J692" s="1144">
        <v>58.963299999999997</v>
      </c>
      <c r="K692" s="1145"/>
      <c r="L692" s="676">
        <v>85.647599999999997</v>
      </c>
    </row>
    <row r="693" spans="1:12" ht="15" customHeight="1">
      <c r="A693" s="516"/>
      <c r="B693" s="516"/>
      <c r="C693" s="516"/>
      <c r="D693" s="516"/>
      <c r="E693" s="516"/>
      <c r="F693" s="516"/>
      <c r="G693" s="516"/>
      <c r="H693" s="1172" t="s">
        <v>976</v>
      </c>
      <c r="I693" s="1173"/>
      <c r="J693" s="1173"/>
      <c r="K693" s="1174"/>
      <c r="L693" s="598">
        <v>85.647599999999997</v>
      </c>
    </row>
    <row r="694" spans="1:12" ht="19.899999999999999" customHeight="1">
      <c r="A694" s="1169" t="s">
        <v>349</v>
      </c>
      <c r="B694" s="1170"/>
      <c r="C694" s="1170"/>
      <c r="D694" s="1170"/>
      <c r="E694" s="1170"/>
      <c r="F694" s="1171"/>
      <c r="G694" s="675" t="s">
        <v>126</v>
      </c>
      <c r="H694" s="1154" t="s">
        <v>977</v>
      </c>
      <c r="I694" s="1156"/>
      <c r="J694" s="1154" t="s">
        <v>978</v>
      </c>
      <c r="K694" s="1156"/>
      <c r="L694" s="675" t="s">
        <v>973</v>
      </c>
    </row>
    <row r="695" spans="1:12" ht="15" customHeight="1">
      <c r="A695" s="517" t="s">
        <v>197</v>
      </c>
      <c r="B695" s="992" t="s">
        <v>198</v>
      </c>
      <c r="C695" s="1148"/>
      <c r="D695" s="1148"/>
      <c r="E695" s="1148"/>
      <c r="F695" s="1149"/>
      <c r="G695" s="517" t="s">
        <v>184</v>
      </c>
      <c r="H695" s="1175">
        <v>1</v>
      </c>
      <c r="I695" s="1176"/>
      <c r="J695" s="1177">
        <v>27.873200000000001</v>
      </c>
      <c r="K695" s="1178"/>
      <c r="L695" s="677">
        <v>27.873200000000001</v>
      </c>
    </row>
    <row r="696" spans="1:12" ht="15" customHeight="1">
      <c r="A696" s="517" t="s">
        <v>195</v>
      </c>
      <c r="B696" s="992" t="s">
        <v>196</v>
      </c>
      <c r="C696" s="1148"/>
      <c r="D696" s="1148"/>
      <c r="E696" s="1148"/>
      <c r="F696" s="1149"/>
      <c r="G696" s="517" t="s">
        <v>184</v>
      </c>
      <c r="H696" s="1175">
        <v>2</v>
      </c>
      <c r="I696" s="1176"/>
      <c r="J696" s="1177">
        <v>21.519200000000001</v>
      </c>
      <c r="K696" s="1178"/>
      <c r="L696" s="677">
        <v>43.038400000000003</v>
      </c>
    </row>
    <row r="697" spans="1:12" ht="15" customHeight="1">
      <c r="A697" s="516"/>
      <c r="B697" s="516"/>
      <c r="C697" s="516"/>
      <c r="D697" s="516"/>
      <c r="E697" s="516"/>
      <c r="F697" s="516"/>
      <c r="G697" s="516"/>
      <c r="H697" s="1172" t="s">
        <v>979</v>
      </c>
      <c r="I697" s="1173"/>
      <c r="J697" s="1173"/>
      <c r="K697" s="1174"/>
      <c r="L697" s="519">
        <v>70.911600000000007</v>
      </c>
    </row>
    <row r="698" spans="1:12" ht="15" customHeight="1">
      <c r="A698" s="516"/>
      <c r="B698" s="516"/>
      <c r="C698" s="516"/>
      <c r="D698" s="516"/>
      <c r="E698" s="516"/>
      <c r="F698" s="516"/>
      <c r="G698" s="516"/>
      <c r="H698" s="1179" t="s">
        <v>980</v>
      </c>
      <c r="I698" s="1180"/>
      <c r="J698" s="1180"/>
      <c r="K698" s="1181"/>
      <c r="L698" s="676">
        <v>156.5592</v>
      </c>
    </row>
    <row r="699" spans="1:12" ht="15" customHeight="1">
      <c r="A699" s="516"/>
      <c r="B699" s="516"/>
      <c r="C699" s="516"/>
      <c r="D699" s="516"/>
      <c r="E699" s="516"/>
      <c r="F699" s="516"/>
      <c r="G699" s="516"/>
      <c r="H699" s="1179" t="s">
        <v>981</v>
      </c>
      <c r="I699" s="1180"/>
      <c r="J699" s="1180"/>
      <c r="K699" s="1181"/>
      <c r="L699" s="520">
        <v>3</v>
      </c>
    </row>
    <row r="700" spans="1:12" ht="15" customHeight="1">
      <c r="A700" s="516"/>
      <c r="B700" s="516"/>
      <c r="C700" s="516"/>
      <c r="D700" s="516"/>
      <c r="E700" s="516"/>
      <c r="F700" s="516"/>
      <c r="G700" s="516"/>
      <c r="H700" s="1179" t="s">
        <v>982</v>
      </c>
      <c r="I700" s="1180"/>
      <c r="J700" s="1180"/>
      <c r="K700" s="1181"/>
      <c r="L700" s="676">
        <v>52.19</v>
      </c>
    </row>
    <row r="701" spans="1:12" ht="19.899999999999999" customHeight="1">
      <c r="A701" s="1169" t="s">
        <v>983</v>
      </c>
      <c r="B701" s="1170"/>
      <c r="C701" s="1170"/>
      <c r="D701" s="1170"/>
      <c r="E701" s="1170"/>
      <c r="F701" s="1171"/>
      <c r="G701" s="675" t="s">
        <v>126</v>
      </c>
      <c r="H701" s="1154" t="s">
        <v>977</v>
      </c>
      <c r="I701" s="1156"/>
      <c r="J701" s="1154" t="s">
        <v>984</v>
      </c>
      <c r="K701" s="1156"/>
      <c r="L701" s="675" t="s">
        <v>985</v>
      </c>
    </row>
    <row r="702" spans="1:12" ht="15" customHeight="1">
      <c r="A702" s="517" t="s">
        <v>1044</v>
      </c>
      <c r="B702" s="992" t="s">
        <v>1045</v>
      </c>
      <c r="C702" s="1148"/>
      <c r="D702" s="1148"/>
      <c r="E702" s="1148"/>
      <c r="F702" s="1149"/>
      <c r="G702" s="517" t="s">
        <v>31</v>
      </c>
      <c r="H702" s="1146">
        <v>1</v>
      </c>
      <c r="I702" s="1147"/>
      <c r="J702" s="1144">
        <v>556.28</v>
      </c>
      <c r="K702" s="1145"/>
      <c r="L702" s="676">
        <v>556.28</v>
      </c>
    </row>
    <row r="703" spans="1:12" ht="15" customHeight="1">
      <c r="A703" s="516"/>
      <c r="B703" s="516"/>
      <c r="C703" s="516"/>
      <c r="D703" s="516"/>
      <c r="E703" s="516"/>
      <c r="F703" s="516"/>
      <c r="G703" s="516"/>
      <c r="H703" s="1172" t="s">
        <v>988</v>
      </c>
      <c r="I703" s="1173"/>
      <c r="J703" s="1173"/>
      <c r="K703" s="1174"/>
      <c r="L703" s="598">
        <v>556.28</v>
      </c>
    </row>
    <row r="704" spans="1:12" ht="15" customHeight="1">
      <c r="A704" s="516"/>
      <c r="B704" s="516"/>
      <c r="C704" s="516"/>
      <c r="D704" s="516"/>
      <c r="E704" s="516"/>
      <c r="F704" s="516"/>
      <c r="G704" s="516"/>
      <c r="H704" s="1179" t="s">
        <v>989</v>
      </c>
      <c r="I704" s="1180"/>
      <c r="J704" s="1180"/>
      <c r="K704" s="1181"/>
      <c r="L704" s="676">
        <v>608.47</v>
      </c>
    </row>
    <row r="705" spans="1:12" ht="15" customHeight="1">
      <c r="A705" s="516"/>
      <c r="B705" s="516"/>
      <c r="C705" s="516"/>
      <c r="D705" s="516"/>
      <c r="E705" s="516"/>
      <c r="F705" s="516"/>
      <c r="G705" s="516"/>
      <c r="H705" s="1179" t="s">
        <v>990</v>
      </c>
      <c r="I705" s="1180"/>
      <c r="J705" s="1180"/>
      <c r="K705" s="1181"/>
      <c r="L705" s="599">
        <v>608.47</v>
      </c>
    </row>
    <row r="706" spans="1:12" ht="10.15" customHeight="1">
      <c r="A706" s="516"/>
      <c r="B706" s="516"/>
      <c r="C706" s="516"/>
      <c r="D706" s="516"/>
      <c r="E706" s="1182"/>
      <c r="F706" s="1182"/>
      <c r="G706" s="1182"/>
      <c r="H706" s="516"/>
      <c r="I706" s="516"/>
      <c r="J706" s="516"/>
      <c r="K706" s="516"/>
      <c r="L706" s="516"/>
    </row>
    <row r="707" spans="1:12" ht="19.899999999999999" customHeight="1">
      <c r="A707" s="1166" t="s">
        <v>1236</v>
      </c>
      <c r="B707" s="1167"/>
      <c r="C707" s="1167"/>
      <c r="D707" s="1167"/>
      <c r="E707" s="1167"/>
      <c r="F707" s="1167"/>
      <c r="G707" s="1167"/>
      <c r="H707" s="1167"/>
      <c r="I707" s="1167"/>
      <c r="J707" s="1167"/>
      <c r="K707" s="1167"/>
      <c r="L707" s="1168"/>
    </row>
    <row r="708" spans="1:12" ht="13.15" customHeight="1">
      <c r="A708" s="990" t="s">
        <v>970</v>
      </c>
      <c r="B708" s="1161"/>
      <c r="C708" s="1162"/>
      <c r="D708" s="1157" t="s">
        <v>4</v>
      </c>
      <c r="E708" s="1158"/>
      <c r="F708" s="1154" t="s">
        <v>971</v>
      </c>
      <c r="G708" s="1156"/>
      <c r="H708" s="1154" t="s">
        <v>972</v>
      </c>
      <c r="I708" s="1155"/>
      <c r="J708" s="1155"/>
      <c r="K708" s="1156"/>
      <c r="L708" s="1152" t="s">
        <v>973</v>
      </c>
    </row>
    <row r="709" spans="1:12" ht="12" customHeight="1">
      <c r="A709" s="1163"/>
      <c r="B709" s="1164"/>
      <c r="C709" s="1165"/>
      <c r="D709" s="1159"/>
      <c r="E709" s="1160"/>
      <c r="F709" s="671" t="s">
        <v>974</v>
      </c>
      <c r="G709" s="671" t="s">
        <v>975</v>
      </c>
      <c r="H709" s="1150" t="s">
        <v>974</v>
      </c>
      <c r="I709" s="1151"/>
      <c r="J709" s="1150" t="s">
        <v>975</v>
      </c>
      <c r="K709" s="1151"/>
      <c r="L709" s="1153"/>
    </row>
    <row r="710" spans="1:12" ht="15" customHeight="1">
      <c r="A710" s="517" t="s">
        <v>181</v>
      </c>
      <c r="B710" s="992" t="s">
        <v>751</v>
      </c>
      <c r="C710" s="1149"/>
      <c r="D710" s="1175">
        <v>1</v>
      </c>
      <c r="E710" s="1176"/>
      <c r="F710" s="518">
        <v>0.3</v>
      </c>
      <c r="G710" s="518">
        <v>0.7</v>
      </c>
      <c r="H710" s="1144">
        <v>147.9111</v>
      </c>
      <c r="I710" s="1145"/>
      <c r="J710" s="1144">
        <v>58.963299999999997</v>
      </c>
      <c r="K710" s="1145"/>
      <c r="L710" s="676">
        <v>85.647599999999997</v>
      </c>
    </row>
    <row r="711" spans="1:12" ht="15" customHeight="1">
      <c r="A711" s="516"/>
      <c r="B711" s="516"/>
      <c r="C711" s="516"/>
      <c r="D711" s="516"/>
      <c r="E711" s="516"/>
      <c r="F711" s="516"/>
      <c r="G711" s="516"/>
      <c r="H711" s="1172" t="s">
        <v>976</v>
      </c>
      <c r="I711" s="1173"/>
      <c r="J711" s="1173"/>
      <c r="K711" s="1174"/>
      <c r="L711" s="598">
        <v>85.647599999999997</v>
      </c>
    </row>
    <row r="712" spans="1:12" ht="19.899999999999999" customHeight="1">
      <c r="A712" s="1169" t="s">
        <v>349</v>
      </c>
      <c r="B712" s="1170"/>
      <c r="C712" s="1170"/>
      <c r="D712" s="1170"/>
      <c r="E712" s="1170"/>
      <c r="F712" s="1171"/>
      <c r="G712" s="675" t="s">
        <v>126</v>
      </c>
      <c r="H712" s="1154" t="s">
        <v>977</v>
      </c>
      <c r="I712" s="1156"/>
      <c r="J712" s="1154" t="s">
        <v>978</v>
      </c>
      <c r="K712" s="1156"/>
      <c r="L712" s="675" t="s">
        <v>973</v>
      </c>
    </row>
    <row r="713" spans="1:12" ht="15" customHeight="1">
      <c r="A713" s="517" t="s">
        <v>197</v>
      </c>
      <c r="B713" s="992" t="s">
        <v>198</v>
      </c>
      <c r="C713" s="1148"/>
      <c r="D713" s="1148"/>
      <c r="E713" s="1148"/>
      <c r="F713" s="1149"/>
      <c r="G713" s="517" t="s">
        <v>184</v>
      </c>
      <c r="H713" s="1175">
        <v>1</v>
      </c>
      <c r="I713" s="1176"/>
      <c r="J713" s="1177">
        <v>27.873200000000001</v>
      </c>
      <c r="K713" s="1178"/>
      <c r="L713" s="677">
        <v>27.873200000000001</v>
      </c>
    </row>
    <row r="714" spans="1:12" ht="15" customHeight="1">
      <c r="A714" s="517" t="s">
        <v>195</v>
      </c>
      <c r="B714" s="992" t="s">
        <v>196</v>
      </c>
      <c r="C714" s="1148"/>
      <c r="D714" s="1148"/>
      <c r="E714" s="1148"/>
      <c r="F714" s="1149"/>
      <c r="G714" s="517" t="s">
        <v>184</v>
      </c>
      <c r="H714" s="1175">
        <v>2</v>
      </c>
      <c r="I714" s="1176"/>
      <c r="J714" s="1177">
        <v>21.519200000000001</v>
      </c>
      <c r="K714" s="1178"/>
      <c r="L714" s="677">
        <v>43.038400000000003</v>
      </c>
    </row>
    <row r="715" spans="1:12" ht="15" customHeight="1">
      <c r="A715" s="516"/>
      <c r="B715" s="516"/>
      <c r="C715" s="516"/>
      <c r="D715" s="516"/>
      <c r="E715" s="516"/>
      <c r="F715" s="516"/>
      <c r="G715" s="516"/>
      <c r="H715" s="1172" t="s">
        <v>979</v>
      </c>
      <c r="I715" s="1173"/>
      <c r="J715" s="1173"/>
      <c r="K715" s="1174"/>
      <c r="L715" s="519">
        <v>70.911600000000007</v>
      </c>
    </row>
    <row r="716" spans="1:12" ht="15" customHeight="1">
      <c r="A716" s="516"/>
      <c r="B716" s="516"/>
      <c r="C716" s="516"/>
      <c r="D716" s="516"/>
      <c r="E716" s="516"/>
      <c r="F716" s="516"/>
      <c r="G716" s="516"/>
      <c r="H716" s="1179" t="s">
        <v>980</v>
      </c>
      <c r="I716" s="1180"/>
      <c r="J716" s="1180"/>
      <c r="K716" s="1181"/>
      <c r="L716" s="676">
        <v>156.5592</v>
      </c>
    </row>
    <row r="717" spans="1:12" ht="15" customHeight="1">
      <c r="A717" s="516"/>
      <c r="B717" s="516"/>
      <c r="C717" s="516"/>
      <c r="D717" s="516"/>
      <c r="E717" s="516"/>
      <c r="F717" s="516"/>
      <c r="G717" s="516"/>
      <c r="H717" s="1179" t="s">
        <v>981</v>
      </c>
      <c r="I717" s="1180"/>
      <c r="J717" s="1180"/>
      <c r="K717" s="1181"/>
      <c r="L717" s="520">
        <v>3</v>
      </c>
    </row>
    <row r="718" spans="1:12" ht="15" customHeight="1">
      <c r="A718" s="516"/>
      <c r="B718" s="516"/>
      <c r="C718" s="516"/>
      <c r="D718" s="516"/>
      <c r="E718" s="516"/>
      <c r="F718" s="516"/>
      <c r="G718" s="516"/>
      <c r="H718" s="1179" t="s">
        <v>982</v>
      </c>
      <c r="I718" s="1180"/>
      <c r="J718" s="1180"/>
      <c r="K718" s="1181"/>
      <c r="L718" s="676">
        <v>52.19</v>
      </c>
    </row>
    <row r="719" spans="1:12" ht="19.899999999999999" customHeight="1">
      <c r="A719" s="1169" t="s">
        <v>983</v>
      </c>
      <c r="B719" s="1170"/>
      <c r="C719" s="1170"/>
      <c r="D719" s="1170"/>
      <c r="E719" s="1170"/>
      <c r="F719" s="1171"/>
      <c r="G719" s="675" t="s">
        <v>126</v>
      </c>
      <c r="H719" s="1154" t="s">
        <v>977</v>
      </c>
      <c r="I719" s="1156"/>
      <c r="J719" s="1154" t="s">
        <v>984</v>
      </c>
      <c r="K719" s="1156"/>
      <c r="L719" s="675" t="s">
        <v>985</v>
      </c>
    </row>
    <row r="720" spans="1:12" ht="15" customHeight="1">
      <c r="A720" s="517" t="s">
        <v>986</v>
      </c>
      <c r="B720" s="992" t="s">
        <v>987</v>
      </c>
      <c r="C720" s="1148"/>
      <c r="D720" s="1148"/>
      <c r="E720" s="1148"/>
      <c r="F720" s="1149"/>
      <c r="G720" s="517" t="s">
        <v>31</v>
      </c>
      <c r="H720" s="1146">
        <v>0.6</v>
      </c>
      <c r="I720" s="1147"/>
      <c r="J720" s="1144">
        <v>416.38</v>
      </c>
      <c r="K720" s="1145"/>
      <c r="L720" s="676">
        <v>249.828</v>
      </c>
    </row>
    <row r="721" spans="1:12" ht="15" customHeight="1">
      <c r="A721" s="516"/>
      <c r="B721" s="516"/>
      <c r="C721" s="516"/>
      <c r="D721" s="516"/>
      <c r="E721" s="516"/>
      <c r="F721" s="516"/>
      <c r="G721" s="516"/>
      <c r="H721" s="1172" t="s">
        <v>988</v>
      </c>
      <c r="I721" s="1173"/>
      <c r="J721" s="1173"/>
      <c r="K721" s="1174"/>
      <c r="L721" s="598">
        <v>249.828</v>
      </c>
    </row>
    <row r="722" spans="1:12" ht="15" customHeight="1">
      <c r="A722" s="516"/>
      <c r="B722" s="516"/>
      <c r="C722" s="516"/>
      <c r="D722" s="516"/>
      <c r="E722" s="516"/>
      <c r="F722" s="516"/>
      <c r="G722" s="516"/>
      <c r="H722" s="1179" t="s">
        <v>989</v>
      </c>
      <c r="I722" s="1180"/>
      <c r="J722" s="1180"/>
      <c r="K722" s="1181"/>
      <c r="L722" s="676">
        <v>302.01799999999997</v>
      </c>
    </row>
    <row r="723" spans="1:12" ht="15" customHeight="1">
      <c r="A723" s="516"/>
      <c r="B723" s="516"/>
      <c r="C723" s="516"/>
      <c r="D723" s="516"/>
      <c r="E723" s="516"/>
      <c r="F723" s="516"/>
      <c r="G723" s="516"/>
      <c r="H723" s="1179" t="s">
        <v>990</v>
      </c>
      <c r="I723" s="1180"/>
      <c r="J723" s="1180"/>
      <c r="K723" s="1181"/>
      <c r="L723" s="599">
        <v>302.01</v>
      </c>
    </row>
    <row r="724" spans="1:12" ht="10.15" customHeight="1">
      <c r="A724" s="516"/>
      <c r="B724" s="516"/>
      <c r="C724" s="516"/>
      <c r="D724" s="516"/>
      <c r="E724" s="1182"/>
      <c r="F724" s="1182"/>
      <c r="G724" s="1182"/>
      <c r="H724" s="516"/>
      <c r="I724" s="516"/>
      <c r="J724" s="516"/>
      <c r="K724" s="516"/>
      <c r="L724" s="516"/>
    </row>
    <row r="725" spans="1:12" ht="19.899999999999999" customHeight="1">
      <c r="A725" s="1166" t="s">
        <v>1237</v>
      </c>
      <c r="B725" s="1167"/>
      <c r="C725" s="1167"/>
      <c r="D725" s="1167"/>
      <c r="E725" s="1167"/>
      <c r="F725" s="1167"/>
      <c r="G725" s="1167"/>
      <c r="H725" s="1167"/>
      <c r="I725" s="1167"/>
      <c r="J725" s="1167"/>
      <c r="K725" s="1167"/>
      <c r="L725" s="1168"/>
    </row>
    <row r="726" spans="1:12" ht="13.15" customHeight="1">
      <c r="A726" s="990" t="s">
        <v>970</v>
      </c>
      <c r="B726" s="1161"/>
      <c r="C726" s="1162"/>
      <c r="D726" s="1157" t="s">
        <v>4</v>
      </c>
      <c r="E726" s="1158"/>
      <c r="F726" s="1154" t="s">
        <v>971</v>
      </c>
      <c r="G726" s="1156"/>
      <c r="H726" s="1154" t="s">
        <v>972</v>
      </c>
      <c r="I726" s="1155"/>
      <c r="J726" s="1155"/>
      <c r="K726" s="1156"/>
      <c r="L726" s="1152" t="s">
        <v>973</v>
      </c>
    </row>
    <row r="727" spans="1:12" ht="12" customHeight="1">
      <c r="A727" s="1163"/>
      <c r="B727" s="1164"/>
      <c r="C727" s="1165"/>
      <c r="D727" s="1159"/>
      <c r="E727" s="1160"/>
      <c r="F727" s="671" t="s">
        <v>974</v>
      </c>
      <c r="G727" s="671" t="s">
        <v>975</v>
      </c>
      <c r="H727" s="1150" t="s">
        <v>974</v>
      </c>
      <c r="I727" s="1151"/>
      <c r="J727" s="1150" t="s">
        <v>975</v>
      </c>
      <c r="K727" s="1151"/>
      <c r="L727" s="1153"/>
    </row>
    <row r="728" spans="1:12" ht="15" customHeight="1">
      <c r="A728" s="517" t="s">
        <v>181</v>
      </c>
      <c r="B728" s="992" t="s">
        <v>751</v>
      </c>
      <c r="C728" s="1149"/>
      <c r="D728" s="1175">
        <v>1</v>
      </c>
      <c r="E728" s="1176"/>
      <c r="F728" s="518">
        <v>0.3</v>
      </c>
      <c r="G728" s="518">
        <v>0.7</v>
      </c>
      <c r="H728" s="1144">
        <v>147.9111</v>
      </c>
      <c r="I728" s="1145"/>
      <c r="J728" s="1144">
        <v>58.963299999999997</v>
      </c>
      <c r="K728" s="1145"/>
      <c r="L728" s="676">
        <v>85.647599999999997</v>
      </c>
    </row>
    <row r="729" spans="1:12" ht="15" customHeight="1">
      <c r="A729" s="516"/>
      <c r="B729" s="516"/>
      <c r="C729" s="516"/>
      <c r="D729" s="516"/>
      <c r="E729" s="516"/>
      <c r="F729" s="516"/>
      <c r="G729" s="516"/>
      <c r="H729" s="1172" t="s">
        <v>976</v>
      </c>
      <c r="I729" s="1173"/>
      <c r="J729" s="1173"/>
      <c r="K729" s="1174"/>
      <c r="L729" s="598">
        <v>85.647599999999997</v>
      </c>
    </row>
    <row r="730" spans="1:12" ht="19.899999999999999" customHeight="1">
      <c r="A730" s="1169" t="s">
        <v>349</v>
      </c>
      <c r="B730" s="1170"/>
      <c r="C730" s="1170"/>
      <c r="D730" s="1170"/>
      <c r="E730" s="1170"/>
      <c r="F730" s="1171"/>
      <c r="G730" s="675" t="s">
        <v>126</v>
      </c>
      <c r="H730" s="1154" t="s">
        <v>977</v>
      </c>
      <c r="I730" s="1156"/>
      <c r="J730" s="1154" t="s">
        <v>978</v>
      </c>
      <c r="K730" s="1156"/>
      <c r="L730" s="675" t="s">
        <v>973</v>
      </c>
    </row>
    <row r="731" spans="1:12" ht="15" customHeight="1">
      <c r="A731" s="517" t="s">
        <v>197</v>
      </c>
      <c r="B731" s="992" t="s">
        <v>198</v>
      </c>
      <c r="C731" s="1148"/>
      <c r="D731" s="1148"/>
      <c r="E731" s="1148"/>
      <c r="F731" s="1149"/>
      <c r="G731" s="517" t="s">
        <v>184</v>
      </c>
      <c r="H731" s="1175">
        <v>1</v>
      </c>
      <c r="I731" s="1176"/>
      <c r="J731" s="1177">
        <v>27.873200000000001</v>
      </c>
      <c r="K731" s="1178"/>
      <c r="L731" s="677">
        <v>27.873200000000001</v>
      </c>
    </row>
    <row r="732" spans="1:12" ht="15" customHeight="1">
      <c r="A732" s="517" t="s">
        <v>195</v>
      </c>
      <c r="B732" s="992" t="s">
        <v>196</v>
      </c>
      <c r="C732" s="1148"/>
      <c r="D732" s="1148"/>
      <c r="E732" s="1148"/>
      <c r="F732" s="1149"/>
      <c r="G732" s="517" t="s">
        <v>184</v>
      </c>
      <c r="H732" s="1175">
        <v>2</v>
      </c>
      <c r="I732" s="1176"/>
      <c r="J732" s="1177">
        <v>21.519200000000001</v>
      </c>
      <c r="K732" s="1178"/>
      <c r="L732" s="677">
        <v>43.038400000000003</v>
      </c>
    </row>
    <row r="733" spans="1:12" ht="15" customHeight="1">
      <c r="A733" s="516"/>
      <c r="B733" s="516"/>
      <c r="C733" s="516"/>
      <c r="D733" s="516"/>
      <c r="E733" s="516"/>
      <c r="F733" s="516"/>
      <c r="G733" s="516"/>
      <c r="H733" s="1172" t="s">
        <v>979</v>
      </c>
      <c r="I733" s="1173"/>
      <c r="J733" s="1173"/>
      <c r="K733" s="1174"/>
      <c r="L733" s="519">
        <v>70.911600000000007</v>
      </c>
    </row>
    <row r="734" spans="1:12" ht="15" customHeight="1">
      <c r="A734" s="516"/>
      <c r="B734" s="516"/>
      <c r="C734" s="516"/>
      <c r="D734" s="516"/>
      <c r="E734" s="516"/>
      <c r="F734" s="516"/>
      <c r="G734" s="516"/>
      <c r="H734" s="1179" t="s">
        <v>980</v>
      </c>
      <c r="I734" s="1180"/>
      <c r="J734" s="1180"/>
      <c r="K734" s="1181"/>
      <c r="L734" s="676">
        <v>156.5592</v>
      </c>
    </row>
    <row r="735" spans="1:12" ht="15" customHeight="1">
      <c r="A735" s="516"/>
      <c r="B735" s="516"/>
      <c r="C735" s="516"/>
      <c r="D735" s="516"/>
      <c r="E735" s="516"/>
      <c r="F735" s="516"/>
      <c r="G735" s="516"/>
      <c r="H735" s="1179" t="s">
        <v>981</v>
      </c>
      <c r="I735" s="1180"/>
      <c r="J735" s="1180"/>
      <c r="K735" s="1181"/>
      <c r="L735" s="520">
        <v>3</v>
      </c>
    </row>
    <row r="736" spans="1:12" ht="15" customHeight="1">
      <c r="A736" s="516"/>
      <c r="B736" s="516"/>
      <c r="C736" s="516"/>
      <c r="D736" s="516"/>
      <c r="E736" s="516"/>
      <c r="F736" s="516"/>
      <c r="G736" s="516"/>
      <c r="H736" s="1179" t="s">
        <v>982</v>
      </c>
      <c r="I736" s="1180"/>
      <c r="J736" s="1180"/>
      <c r="K736" s="1181"/>
      <c r="L736" s="676">
        <v>52.19</v>
      </c>
    </row>
    <row r="737" spans="1:12" ht="19.899999999999999" customHeight="1">
      <c r="A737" s="1169" t="s">
        <v>983</v>
      </c>
      <c r="B737" s="1170"/>
      <c r="C737" s="1170"/>
      <c r="D737" s="1170"/>
      <c r="E737" s="1170"/>
      <c r="F737" s="1171"/>
      <c r="G737" s="675" t="s">
        <v>126</v>
      </c>
      <c r="H737" s="1154" t="s">
        <v>977</v>
      </c>
      <c r="I737" s="1156"/>
      <c r="J737" s="1154" t="s">
        <v>984</v>
      </c>
      <c r="K737" s="1156"/>
      <c r="L737" s="675" t="s">
        <v>985</v>
      </c>
    </row>
    <row r="738" spans="1:12" ht="15" customHeight="1">
      <c r="A738" s="517" t="s">
        <v>1046</v>
      </c>
      <c r="B738" s="992" t="s">
        <v>1047</v>
      </c>
      <c r="C738" s="1148"/>
      <c r="D738" s="1148"/>
      <c r="E738" s="1148"/>
      <c r="F738" s="1149"/>
      <c r="G738" s="517" t="s">
        <v>31</v>
      </c>
      <c r="H738" s="1146">
        <v>0.3</v>
      </c>
      <c r="I738" s="1147"/>
      <c r="J738" s="1144">
        <v>439.72</v>
      </c>
      <c r="K738" s="1145"/>
      <c r="L738" s="676">
        <v>131.916</v>
      </c>
    </row>
    <row r="739" spans="1:12" ht="15" customHeight="1">
      <c r="A739" s="516"/>
      <c r="B739" s="516"/>
      <c r="C739" s="516"/>
      <c r="D739" s="516"/>
      <c r="E739" s="516"/>
      <c r="F739" s="516"/>
      <c r="G739" s="516"/>
      <c r="H739" s="1172" t="s">
        <v>988</v>
      </c>
      <c r="I739" s="1173"/>
      <c r="J739" s="1173"/>
      <c r="K739" s="1174"/>
      <c r="L739" s="598">
        <v>131.916</v>
      </c>
    </row>
    <row r="740" spans="1:12" ht="15" customHeight="1">
      <c r="A740" s="516"/>
      <c r="B740" s="516"/>
      <c r="C740" s="516"/>
      <c r="D740" s="516"/>
      <c r="E740" s="516"/>
      <c r="F740" s="516"/>
      <c r="G740" s="516"/>
      <c r="H740" s="1179" t="s">
        <v>989</v>
      </c>
      <c r="I740" s="1180"/>
      <c r="J740" s="1180"/>
      <c r="K740" s="1181"/>
      <c r="L740" s="676">
        <v>184.10599999999999</v>
      </c>
    </row>
    <row r="741" spans="1:12" ht="15" customHeight="1">
      <c r="A741" s="516"/>
      <c r="B741" s="516"/>
      <c r="C741" s="516"/>
      <c r="D741" s="516"/>
      <c r="E741" s="516"/>
      <c r="F741" s="516"/>
      <c r="G741" s="516"/>
      <c r="H741" s="1179" t="s">
        <v>990</v>
      </c>
      <c r="I741" s="1180"/>
      <c r="J741" s="1180"/>
      <c r="K741" s="1181"/>
      <c r="L741" s="599">
        <v>184.1</v>
      </c>
    </row>
    <row r="742" spans="1:12" ht="10.15" customHeight="1">
      <c r="A742" s="516"/>
      <c r="B742" s="516"/>
      <c r="C742" s="516"/>
      <c r="D742" s="516"/>
      <c r="E742" s="1182"/>
      <c r="F742" s="1182"/>
      <c r="G742" s="1182"/>
      <c r="H742" s="516"/>
      <c r="I742" s="516"/>
      <c r="J742" s="516"/>
      <c r="K742" s="516"/>
      <c r="L742" s="516"/>
    </row>
    <row r="743" spans="1:12" ht="19.899999999999999" customHeight="1">
      <c r="A743" s="1166" t="s">
        <v>1238</v>
      </c>
      <c r="B743" s="1167"/>
      <c r="C743" s="1167"/>
      <c r="D743" s="1167"/>
      <c r="E743" s="1167"/>
      <c r="F743" s="1167"/>
      <c r="G743" s="1167"/>
      <c r="H743" s="1167"/>
      <c r="I743" s="1167"/>
      <c r="J743" s="1167"/>
      <c r="K743" s="1167"/>
      <c r="L743" s="1168"/>
    </row>
    <row r="744" spans="1:12" ht="13.15" customHeight="1">
      <c r="A744" s="990" t="s">
        <v>970</v>
      </c>
      <c r="B744" s="1161"/>
      <c r="C744" s="1162"/>
      <c r="D744" s="1157" t="s">
        <v>4</v>
      </c>
      <c r="E744" s="1158"/>
      <c r="F744" s="1154" t="s">
        <v>971</v>
      </c>
      <c r="G744" s="1156"/>
      <c r="H744" s="1154" t="s">
        <v>972</v>
      </c>
      <c r="I744" s="1155"/>
      <c r="J744" s="1155"/>
      <c r="K744" s="1156"/>
      <c r="L744" s="1152" t="s">
        <v>973</v>
      </c>
    </row>
    <row r="745" spans="1:12" ht="12" customHeight="1">
      <c r="A745" s="1163"/>
      <c r="B745" s="1164"/>
      <c r="C745" s="1165"/>
      <c r="D745" s="1159"/>
      <c r="E745" s="1160"/>
      <c r="F745" s="671" t="s">
        <v>974</v>
      </c>
      <c r="G745" s="671" t="s">
        <v>975</v>
      </c>
      <c r="H745" s="1150" t="s">
        <v>974</v>
      </c>
      <c r="I745" s="1151"/>
      <c r="J745" s="1150" t="s">
        <v>975</v>
      </c>
      <c r="K745" s="1151"/>
      <c r="L745" s="1153"/>
    </row>
    <row r="746" spans="1:12" ht="15" customHeight="1">
      <c r="A746" s="517" t="s">
        <v>181</v>
      </c>
      <c r="B746" s="992" t="s">
        <v>751</v>
      </c>
      <c r="C746" s="1149"/>
      <c r="D746" s="1175">
        <v>1</v>
      </c>
      <c r="E746" s="1176"/>
      <c r="F746" s="518">
        <v>0.3</v>
      </c>
      <c r="G746" s="518">
        <v>0.7</v>
      </c>
      <c r="H746" s="1144">
        <v>147.9111</v>
      </c>
      <c r="I746" s="1145"/>
      <c r="J746" s="1144">
        <v>58.963299999999997</v>
      </c>
      <c r="K746" s="1145"/>
      <c r="L746" s="676">
        <v>85.647599999999997</v>
      </c>
    </row>
    <row r="747" spans="1:12" ht="15" customHeight="1">
      <c r="A747" s="516"/>
      <c r="B747" s="516"/>
      <c r="C747" s="516"/>
      <c r="D747" s="516"/>
      <c r="E747" s="516"/>
      <c r="F747" s="516"/>
      <c r="G747" s="516"/>
      <c r="H747" s="1172" t="s">
        <v>976</v>
      </c>
      <c r="I747" s="1173"/>
      <c r="J747" s="1173"/>
      <c r="K747" s="1174"/>
      <c r="L747" s="598">
        <v>85.647599999999997</v>
      </c>
    </row>
    <row r="748" spans="1:12" ht="19.899999999999999" customHeight="1">
      <c r="A748" s="1169" t="s">
        <v>349</v>
      </c>
      <c r="B748" s="1170"/>
      <c r="C748" s="1170"/>
      <c r="D748" s="1170"/>
      <c r="E748" s="1170"/>
      <c r="F748" s="1171"/>
      <c r="G748" s="675" t="s">
        <v>126</v>
      </c>
      <c r="H748" s="1154" t="s">
        <v>977</v>
      </c>
      <c r="I748" s="1156"/>
      <c r="J748" s="1154" t="s">
        <v>978</v>
      </c>
      <c r="K748" s="1156"/>
      <c r="L748" s="675" t="s">
        <v>973</v>
      </c>
    </row>
    <row r="749" spans="1:12" ht="15" customHeight="1">
      <c r="A749" s="517" t="s">
        <v>197</v>
      </c>
      <c r="B749" s="992" t="s">
        <v>198</v>
      </c>
      <c r="C749" s="1148"/>
      <c r="D749" s="1148"/>
      <c r="E749" s="1148"/>
      <c r="F749" s="1149"/>
      <c r="G749" s="517" t="s">
        <v>184</v>
      </c>
      <c r="H749" s="1175">
        <v>1</v>
      </c>
      <c r="I749" s="1176"/>
      <c r="J749" s="1177">
        <v>27.873200000000001</v>
      </c>
      <c r="K749" s="1178"/>
      <c r="L749" s="677">
        <v>27.873200000000001</v>
      </c>
    </row>
    <row r="750" spans="1:12" ht="15" customHeight="1">
      <c r="A750" s="517" t="s">
        <v>195</v>
      </c>
      <c r="B750" s="992" t="s">
        <v>196</v>
      </c>
      <c r="C750" s="1148"/>
      <c r="D750" s="1148"/>
      <c r="E750" s="1148"/>
      <c r="F750" s="1149"/>
      <c r="G750" s="517" t="s">
        <v>184</v>
      </c>
      <c r="H750" s="1175">
        <v>2</v>
      </c>
      <c r="I750" s="1176"/>
      <c r="J750" s="1177">
        <v>21.519200000000001</v>
      </c>
      <c r="K750" s="1178"/>
      <c r="L750" s="677">
        <v>43.038400000000003</v>
      </c>
    </row>
    <row r="751" spans="1:12" ht="15" customHeight="1">
      <c r="A751" s="516"/>
      <c r="B751" s="516"/>
      <c r="C751" s="516"/>
      <c r="D751" s="516"/>
      <c r="E751" s="516"/>
      <c r="F751" s="516"/>
      <c r="G751" s="516"/>
      <c r="H751" s="1172" t="s">
        <v>979</v>
      </c>
      <c r="I751" s="1173"/>
      <c r="J751" s="1173"/>
      <c r="K751" s="1174"/>
      <c r="L751" s="519">
        <v>70.911600000000007</v>
      </c>
    </row>
    <row r="752" spans="1:12" ht="15" customHeight="1">
      <c r="A752" s="516"/>
      <c r="B752" s="516"/>
      <c r="C752" s="516"/>
      <c r="D752" s="516"/>
      <c r="E752" s="516"/>
      <c r="F752" s="516"/>
      <c r="G752" s="516"/>
      <c r="H752" s="1179" t="s">
        <v>980</v>
      </c>
      <c r="I752" s="1180"/>
      <c r="J752" s="1180"/>
      <c r="K752" s="1181"/>
      <c r="L752" s="676">
        <v>156.5592</v>
      </c>
    </row>
    <row r="753" spans="1:12" ht="15" customHeight="1">
      <c r="A753" s="516"/>
      <c r="B753" s="516"/>
      <c r="C753" s="516"/>
      <c r="D753" s="516"/>
      <c r="E753" s="516"/>
      <c r="F753" s="516"/>
      <c r="G753" s="516"/>
      <c r="H753" s="1179" t="s">
        <v>981</v>
      </c>
      <c r="I753" s="1180"/>
      <c r="J753" s="1180"/>
      <c r="K753" s="1181"/>
      <c r="L753" s="520">
        <v>3</v>
      </c>
    </row>
    <row r="754" spans="1:12" ht="15" customHeight="1">
      <c r="A754" s="516"/>
      <c r="B754" s="516"/>
      <c r="C754" s="516"/>
      <c r="D754" s="516"/>
      <c r="E754" s="516"/>
      <c r="F754" s="516"/>
      <c r="G754" s="516"/>
      <c r="H754" s="1179" t="s">
        <v>982</v>
      </c>
      <c r="I754" s="1180"/>
      <c r="J754" s="1180"/>
      <c r="K754" s="1181"/>
      <c r="L754" s="676">
        <v>52.19</v>
      </c>
    </row>
    <row r="755" spans="1:12" ht="19.899999999999999" customHeight="1">
      <c r="A755" s="1169" t="s">
        <v>983</v>
      </c>
      <c r="B755" s="1170"/>
      <c r="C755" s="1170"/>
      <c r="D755" s="1170"/>
      <c r="E755" s="1170"/>
      <c r="F755" s="1171"/>
      <c r="G755" s="675" t="s">
        <v>126</v>
      </c>
      <c r="H755" s="1154" t="s">
        <v>977</v>
      </c>
      <c r="I755" s="1156"/>
      <c r="J755" s="1154" t="s">
        <v>984</v>
      </c>
      <c r="K755" s="1156"/>
      <c r="L755" s="675" t="s">
        <v>985</v>
      </c>
    </row>
    <row r="756" spans="1:12" ht="15" customHeight="1">
      <c r="A756" s="517" t="s">
        <v>1048</v>
      </c>
      <c r="B756" s="992" t="s">
        <v>1049</v>
      </c>
      <c r="C756" s="1148"/>
      <c r="D756" s="1148"/>
      <c r="E756" s="1148"/>
      <c r="F756" s="1149"/>
      <c r="G756" s="517" t="s">
        <v>31</v>
      </c>
      <c r="H756" s="1146">
        <v>1</v>
      </c>
      <c r="I756" s="1147"/>
      <c r="J756" s="1144">
        <v>546.52</v>
      </c>
      <c r="K756" s="1145"/>
      <c r="L756" s="676">
        <v>546.52</v>
      </c>
    </row>
    <row r="757" spans="1:12" ht="15" customHeight="1">
      <c r="A757" s="516"/>
      <c r="B757" s="516"/>
      <c r="C757" s="516"/>
      <c r="D757" s="516"/>
      <c r="E757" s="516"/>
      <c r="F757" s="516"/>
      <c r="G757" s="516"/>
      <c r="H757" s="1172" t="s">
        <v>988</v>
      </c>
      <c r="I757" s="1173"/>
      <c r="J757" s="1173"/>
      <c r="K757" s="1174"/>
      <c r="L757" s="598">
        <v>546.52</v>
      </c>
    </row>
    <row r="758" spans="1:12" ht="15" customHeight="1">
      <c r="A758" s="516"/>
      <c r="B758" s="516"/>
      <c r="C758" s="516"/>
      <c r="D758" s="516"/>
      <c r="E758" s="516"/>
      <c r="F758" s="516"/>
      <c r="G758" s="516"/>
      <c r="H758" s="1179" t="s">
        <v>989</v>
      </c>
      <c r="I758" s="1180"/>
      <c r="J758" s="1180"/>
      <c r="K758" s="1181"/>
      <c r="L758" s="676">
        <v>598.71</v>
      </c>
    </row>
    <row r="759" spans="1:12" ht="15" customHeight="1">
      <c r="A759" s="516"/>
      <c r="B759" s="516"/>
      <c r="C759" s="516"/>
      <c r="D759" s="516"/>
      <c r="E759" s="516"/>
      <c r="F759" s="516"/>
      <c r="G759" s="516"/>
      <c r="H759" s="1179" t="s">
        <v>990</v>
      </c>
      <c r="I759" s="1180"/>
      <c r="J759" s="1180"/>
      <c r="K759" s="1181"/>
      <c r="L759" s="599">
        <v>598.71</v>
      </c>
    </row>
    <row r="760" spans="1:12" ht="10.15" customHeight="1">
      <c r="A760" s="516"/>
      <c r="B760" s="516"/>
      <c r="C760" s="516"/>
      <c r="D760" s="516"/>
      <c r="E760" s="1182"/>
      <c r="F760" s="1182"/>
      <c r="G760" s="1182"/>
      <c r="H760" s="516"/>
      <c r="I760" s="516"/>
      <c r="J760" s="516"/>
      <c r="K760" s="516"/>
      <c r="L760" s="516"/>
    </row>
    <row r="761" spans="1:12" ht="19.899999999999999" customHeight="1">
      <c r="A761" s="1166" t="s">
        <v>1239</v>
      </c>
      <c r="B761" s="1167"/>
      <c r="C761" s="1167"/>
      <c r="D761" s="1167"/>
      <c r="E761" s="1167"/>
      <c r="F761" s="1167"/>
      <c r="G761" s="1167"/>
      <c r="H761" s="1167"/>
      <c r="I761" s="1167"/>
      <c r="J761" s="1167"/>
      <c r="K761" s="1167"/>
      <c r="L761" s="1168"/>
    </row>
    <row r="762" spans="1:12" ht="13.15" customHeight="1">
      <c r="A762" s="990" t="s">
        <v>970</v>
      </c>
      <c r="B762" s="1161"/>
      <c r="C762" s="1162"/>
      <c r="D762" s="1157" t="s">
        <v>4</v>
      </c>
      <c r="E762" s="1158"/>
      <c r="F762" s="1154" t="s">
        <v>971</v>
      </c>
      <c r="G762" s="1156"/>
      <c r="H762" s="1154" t="s">
        <v>972</v>
      </c>
      <c r="I762" s="1155"/>
      <c r="J762" s="1155"/>
      <c r="K762" s="1156"/>
      <c r="L762" s="1152" t="s">
        <v>973</v>
      </c>
    </row>
    <row r="763" spans="1:12" ht="12" customHeight="1">
      <c r="A763" s="1163"/>
      <c r="B763" s="1164"/>
      <c r="C763" s="1165"/>
      <c r="D763" s="1159"/>
      <c r="E763" s="1160"/>
      <c r="F763" s="671" t="s">
        <v>974</v>
      </c>
      <c r="G763" s="671" t="s">
        <v>975</v>
      </c>
      <c r="H763" s="1150" t="s">
        <v>974</v>
      </c>
      <c r="I763" s="1151"/>
      <c r="J763" s="1150" t="s">
        <v>975</v>
      </c>
      <c r="K763" s="1151"/>
      <c r="L763" s="1153"/>
    </row>
    <row r="764" spans="1:12" ht="15" customHeight="1">
      <c r="A764" s="517" t="s">
        <v>181</v>
      </c>
      <c r="B764" s="992" t="s">
        <v>751</v>
      </c>
      <c r="C764" s="1149"/>
      <c r="D764" s="1175">
        <v>1</v>
      </c>
      <c r="E764" s="1176"/>
      <c r="F764" s="518">
        <v>0.3</v>
      </c>
      <c r="G764" s="518">
        <v>0.7</v>
      </c>
      <c r="H764" s="1144">
        <v>147.9111</v>
      </c>
      <c r="I764" s="1145"/>
      <c r="J764" s="1144">
        <v>58.963299999999997</v>
      </c>
      <c r="K764" s="1145"/>
      <c r="L764" s="676">
        <v>85.647599999999997</v>
      </c>
    </row>
    <row r="765" spans="1:12" ht="15" customHeight="1">
      <c r="A765" s="516"/>
      <c r="B765" s="516"/>
      <c r="C765" s="516"/>
      <c r="D765" s="516"/>
      <c r="E765" s="516"/>
      <c r="F765" s="516"/>
      <c r="G765" s="516"/>
      <c r="H765" s="1172" t="s">
        <v>976</v>
      </c>
      <c r="I765" s="1173"/>
      <c r="J765" s="1173"/>
      <c r="K765" s="1174"/>
      <c r="L765" s="598">
        <v>85.647599999999997</v>
      </c>
    </row>
    <row r="766" spans="1:12" ht="19.899999999999999" customHeight="1">
      <c r="A766" s="1169" t="s">
        <v>349</v>
      </c>
      <c r="B766" s="1170"/>
      <c r="C766" s="1170"/>
      <c r="D766" s="1170"/>
      <c r="E766" s="1170"/>
      <c r="F766" s="1171"/>
      <c r="G766" s="675" t="s">
        <v>126</v>
      </c>
      <c r="H766" s="1154" t="s">
        <v>977</v>
      </c>
      <c r="I766" s="1156"/>
      <c r="J766" s="1154" t="s">
        <v>978</v>
      </c>
      <c r="K766" s="1156"/>
      <c r="L766" s="675" t="s">
        <v>973</v>
      </c>
    </row>
    <row r="767" spans="1:12" ht="15" customHeight="1">
      <c r="A767" s="517" t="s">
        <v>187</v>
      </c>
      <c r="B767" s="992" t="s">
        <v>188</v>
      </c>
      <c r="C767" s="1148"/>
      <c r="D767" s="1148"/>
      <c r="E767" s="1148"/>
      <c r="F767" s="1149"/>
      <c r="G767" s="517" t="s">
        <v>184</v>
      </c>
      <c r="H767" s="1175">
        <v>1</v>
      </c>
      <c r="I767" s="1176"/>
      <c r="J767" s="1177">
        <v>28.736599999999999</v>
      </c>
      <c r="K767" s="1178"/>
      <c r="L767" s="677">
        <v>28.736599999999999</v>
      </c>
    </row>
    <row r="768" spans="1:12" ht="15" customHeight="1">
      <c r="A768" s="517" t="s">
        <v>191</v>
      </c>
      <c r="B768" s="992" t="s">
        <v>192</v>
      </c>
      <c r="C768" s="1148"/>
      <c r="D768" s="1148"/>
      <c r="E768" s="1148"/>
      <c r="F768" s="1149"/>
      <c r="G768" s="517" t="s">
        <v>184</v>
      </c>
      <c r="H768" s="1175">
        <v>0.5</v>
      </c>
      <c r="I768" s="1176"/>
      <c r="J768" s="1177">
        <v>28.840399999999999</v>
      </c>
      <c r="K768" s="1178"/>
      <c r="L768" s="677">
        <v>14.420199999999999</v>
      </c>
    </row>
    <row r="769" spans="1:12" ht="15" customHeight="1">
      <c r="A769" s="517" t="s">
        <v>195</v>
      </c>
      <c r="B769" s="992" t="s">
        <v>196</v>
      </c>
      <c r="C769" s="1148"/>
      <c r="D769" s="1148"/>
      <c r="E769" s="1148"/>
      <c r="F769" s="1149"/>
      <c r="G769" s="517" t="s">
        <v>184</v>
      </c>
      <c r="H769" s="1175">
        <v>1</v>
      </c>
      <c r="I769" s="1176"/>
      <c r="J769" s="1177">
        <v>21.519200000000001</v>
      </c>
      <c r="K769" s="1178"/>
      <c r="L769" s="677">
        <v>21.519200000000001</v>
      </c>
    </row>
    <row r="770" spans="1:12" ht="15" customHeight="1">
      <c r="A770" s="516"/>
      <c r="B770" s="516"/>
      <c r="C770" s="516"/>
      <c r="D770" s="516"/>
      <c r="E770" s="516"/>
      <c r="F770" s="516"/>
      <c r="G770" s="516"/>
      <c r="H770" s="1172" t="s">
        <v>979</v>
      </c>
      <c r="I770" s="1173"/>
      <c r="J770" s="1173"/>
      <c r="K770" s="1174"/>
      <c r="L770" s="519">
        <v>64.676000000000002</v>
      </c>
    </row>
    <row r="771" spans="1:12" ht="15" customHeight="1">
      <c r="A771" s="516"/>
      <c r="B771" s="516"/>
      <c r="C771" s="516"/>
      <c r="D771" s="516"/>
      <c r="E771" s="516"/>
      <c r="F771" s="516"/>
      <c r="G771" s="516"/>
      <c r="H771" s="1179" t="s">
        <v>980</v>
      </c>
      <c r="I771" s="1180"/>
      <c r="J771" s="1180"/>
      <c r="K771" s="1181"/>
      <c r="L771" s="676">
        <v>150.3236</v>
      </c>
    </row>
    <row r="772" spans="1:12" ht="15" customHeight="1">
      <c r="A772" s="516"/>
      <c r="B772" s="516"/>
      <c r="C772" s="516"/>
      <c r="D772" s="516"/>
      <c r="E772" s="516"/>
      <c r="F772" s="516"/>
      <c r="G772" s="516"/>
      <c r="H772" s="1179" t="s">
        <v>981</v>
      </c>
      <c r="I772" s="1180"/>
      <c r="J772" s="1180"/>
      <c r="K772" s="1181"/>
      <c r="L772" s="520">
        <v>4</v>
      </c>
    </row>
    <row r="773" spans="1:12" ht="15" customHeight="1">
      <c r="A773" s="516"/>
      <c r="B773" s="516"/>
      <c r="C773" s="516"/>
      <c r="D773" s="516"/>
      <c r="E773" s="516"/>
      <c r="F773" s="516"/>
      <c r="G773" s="516"/>
      <c r="H773" s="1179" t="s">
        <v>982</v>
      </c>
      <c r="I773" s="1180"/>
      <c r="J773" s="1180"/>
      <c r="K773" s="1181"/>
      <c r="L773" s="676">
        <v>37.58</v>
      </c>
    </row>
    <row r="774" spans="1:12" ht="19.899999999999999" customHeight="1">
      <c r="A774" s="1169" t="s">
        <v>752</v>
      </c>
      <c r="B774" s="1170"/>
      <c r="C774" s="1170"/>
      <c r="D774" s="1170"/>
      <c r="E774" s="1170"/>
      <c r="F774" s="1171"/>
      <c r="G774" s="675" t="s">
        <v>126</v>
      </c>
      <c r="H774" s="1154" t="s">
        <v>977</v>
      </c>
      <c r="I774" s="1156"/>
      <c r="J774" s="1154" t="s">
        <v>991</v>
      </c>
      <c r="K774" s="1156"/>
      <c r="L774" s="675" t="s">
        <v>985</v>
      </c>
    </row>
    <row r="775" spans="1:12" ht="16.149999999999999" customHeight="1">
      <c r="A775" s="517" t="s">
        <v>32</v>
      </c>
      <c r="B775" s="992" t="s">
        <v>33</v>
      </c>
      <c r="C775" s="1148"/>
      <c r="D775" s="1148"/>
      <c r="E775" s="1148"/>
      <c r="F775" s="1149"/>
      <c r="G775" s="517" t="s">
        <v>9</v>
      </c>
      <c r="H775" s="1175">
        <v>0.69699999999999995</v>
      </c>
      <c r="I775" s="1176"/>
      <c r="J775" s="1144">
        <v>28.872599999999998</v>
      </c>
      <c r="K775" s="1145"/>
      <c r="L775" s="676">
        <v>20.124199999999998</v>
      </c>
    </row>
    <row r="776" spans="1:12" ht="15" customHeight="1">
      <c r="A776" s="517" t="s">
        <v>45</v>
      </c>
      <c r="B776" s="992" t="s">
        <v>46</v>
      </c>
      <c r="C776" s="1148"/>
      <c r="D776" s="1148"/>
      <c r="E776" s="1148"/>
      <c r="F776" s="1149"/>
      <c r="G776" s="517" t="s">
        <v>20</v>
      </c>
      <c r="H776" s="1175">
        <v>3</v>
      </c>
      <c r="I776" s="1176"/>
      <c r="J776" s="1144">
        <v>15.7972</v>
      </c>
      <c r="K776" s="1145"/>
      <c r="L776" s="676">
        <v>47.391599999999997</v>
      </c>
    </row>
    <row r="777" spans="1:12" ht="15" customHeight="1">
      <c r="A777" s="517" t="s">
        <v>49</v>
      </c>
      <c r="B777" s="992" t="s">
        <v>50</v>
      </c>
      <c r="C777" s="1148"/>
      <c r="D777" s="1148"/>
      <c r="E777" s="1148"/>
      <c r="F777" s="1149"/>
      <c r="G777" s="517" t="s">
        <v>36</v>
      </c>
      <c r="H777" s="1175">
        <v>0.25622</v>
      </c>
      <c r="I777" s="1176"/>
      <c r="J777" s="1144">
        <v>30.711400000000001</v>
      </c>
      <c r="K777" s="1145"/>
      <c r="L777" s="676">
        <v>7.8689</v>
      </c>
    </row>
    <row r="778" spans="1:12" ht="15" customHeight="1">
      <c r="A778" s="516"/>
      <c r="B778" s="516"/>
      <c r="C778" s="516"/>
      <c r="D778" s="516"/>
      <c r="E778" s="516"/>
      <c r="F778" s="516"/>
      <c r="G778" s="516"/>
      <c r="H778" s="1172" t="s">
        <v>992</v>
      </c>
      <c r="I778" s="1173"/>
      <c r="J778" s="1173"/>
      <c r="K778" s="1174"/>
      <c r="L778" s="598">
        <v>75.384699999999995</v>
      </c>
    </row>
    <row r="779" spans="1:12" ht="19.899999999999999" customHeight="1">
      <c r="A779" s="1169" t="s">
        <v>983</v>
      </c>
      <c r="B779" s="1170"/>
      <c r="C779" s="1170"/>
      <c r="D779" s="1170"/>
      <c r="E779" s="1170"/>
      <c r="F779" s="1171"/>
      <c r="G779" s="675" t="s">
        <v>126</v>
      </c>
      <c r="H779" s="1154" t="s">
        <v>977</v>
      </c>
      <c r="I779" s="1156"/>
      <c r="J779" s="1154" t="s">
        <v>984</v>
      </c>
      <c r="K779" s="1156"/>
      <c r="L779" s="675" t="s">
        <v>985</v>
      </c>
    </row>
    <row r="780" spans="1:12" ht="16.149999999999999" customHeight="1">
      <c r="A780" s="517" t="s">
        <v>993</v>
      </c>
      <c r="B780" s="992" t="s">
        <v>994</v>
      </c>
      <c r="C780" s="1148"/>
      <c r="D780" s="1148"/>
      <c r="E780" s="1148"/>
      <c r="F780" s="1149"/>
      <c r="G780" s="517" t="s">
        <v>17</v>
      </c>
      <c r="H780" s="1146">
        <v>3.7499999999999999E-3</v>
      </c>
      <c r="I780" s="1147"/>
      <c r="J780" s="1144">
        <v>973.08</v>
      </c>
      <c r="K780" s="1145"/>
      <c r="L780" s="676">
        <v>3.6490999999999998</v>
      </c>
    </row>
    <row r="781" spans="1:12" ht="15" customHeight="1">
      <c r="A781" s="517" t="s">
        <v>995</v>
      </c>
      <c r="B781" s="992" t="s">
        <v>996</v>
      </c>
      <c r="C781" s="1148"/>
      <c r="D781" s="1148"/>
      <c r="E781" s="1148"/>
      <c r="F781" s="1149"/>
      <c r="G781" s="517" t="s">
        <v>17</v>
      </c>
      <c r="H781" s="1146">
        <v>5.6550000000000003E-2</v>
      </c>
      <c r="I781" s="1147"/>
      <c r="J781" s="1144">
        <v>44.55</v>
      </c>
      <c r="K781" s="1145"/>
      <c r="L781" s="676">
        <v>2.5192999999999999</v>
      </c>
    </row>
    <row r="782" spans="1:12" ht="15" customHeight="1">
      <c r="A782" s="517" t="s">
        <v>997</v>
      </c>
      <c r="B782" s="992" t="s">
        <v>753</v>
      </c>
      <c r="C782" s="1148"/>
      <c r="D782" s="1148"/>
      <c r="E782" s="1148"/>
      <c r="F782" s="1149"/>
      <c r="G782" s="517" t="s">
        <v>17</v>
      </c>
      <c r="H782" s="1146">
        <v>5.28E-2</v>
      </c>
      <c r="I782" s="1147"/>
      <c r="J782" s="1144">
        <v>16.68</v>
      </c>
      <c r="K782" s="1145"/>
      <c r="L782" s="676">
        <v>0.88070000000000004</v>
      </c>
    </row>
    <row r="783" spans="1:12" ht="15" customHeight="1">
      <c r="A783" s="516"/>
      <c r="B783" s="516"/>
      <c r="C783" s="516"/>
      <c r="D783" s="516"/>
      <c r="E783" s="516"/>
      <c r="F783" s="516"/>
      <c r="G783" s="516"/>
      <c r="H783" s="1172" t="s">
        <v>988</v>
      </c>
      <c r="I783" s="1173"/>
      <c r="J783" s="1173"/>
      <c r="K783" s="1174"/>
      <c r="L783" s="598">
        <v>7.0491000000000001</v>
      </c>
    </row>
    <row r="784" spans="1:12" ht="15" customHeight="1">
      <c r="A784" s="1169" t="s">
        <v>998</v>
      </c>
      <c r="B784" s="1170"/>
      <c r="C784" s="1171"/>
      <c r="D784" s="1150" t="s">
        <v>200</v>
      </c>
      <c r="E784" s="1151"/>
      <c r="F784" s="1150" t="s">
        <v>999</v>
      </c>
      <c r="G784" s="1151"/>
      <c r="H784" s="1150" t="s">
        <v>977</v>
      </c>
      <c r="I784" s="1151"/>
      <c r="J784" s="1150" t="s">
        <v>984</v>
      </c>
      <c r="K784" s="1151"/>
      <c r="L784" s="671" t="s">
        <v>985</v>
      </c>
    </row>
    <row r="785" spans="1:12" ht="28.15" customHeight="1">
      <c r="A785" s="673" t="s">
        <v>32</v>
      </c>
      <c r="B785" s="1189" t="s">
        <v>1000</v>
      </c>
      <c r="C785" s="1190"/>
      <c r="D785" s="1187" t="s">
        <v>143</v>
      </c>
      <c r="E785" s="1188"/>
      <c r="F785" s="1187" t="s">
        <v>1001</v>
      </c>
      <c r="G785" s="1188"/>
      <c r="H785" s="1185">
        <v>6.9999999999999999E-4</v>
      </c>
      <c r="I785" s="1186"/>
      <c r="J785" s="1183">
        <v>33.18</v>
      </c>
      <c r="K785" s="1184"/>
      <c r="L785" s="674">
        <v>2.3199999999999998E-2</v>
      </c>
    </row>
    <row r="786" spans="1:12" ht="19.899999999999999" customHeight="1">
      <c r="A786" s="673" t="s">
        <v>45</v>
      </c>
      <c r="B786" s="1189" t="s">
        <v>1002</v>
      </c>
      <c r="C786" s="1190"/>
      <c r="D786" s="1187" t="s">
        <v>143</v>
      </c>
      <c r="E786" s="1188"/>
      <c r="F786" s="1187" t="s">
        <v>1001</v>
      </c>
      <c r="G786" s="1188"/>
      <c r="H786" s="1185">
        <v>1.9199999999999998E-2</v>
      </c>
      <c r="I786" s="1186"/>
      <c r="J786" s="1183">
        <v>33.18</v>
      </c>
      <c r="K786" s="1184"/>
      <c r="L786" s="674">
        <v>0.6371</v>
      </c>
    </row>
    <row r="787" spans="1:12" ht="19.899999999999999" customHeight="1">
      <c r="A787" s="673" t="s">
        <v>49</v>
      </c>
      <c r="B787" s="1189" t="s">
        <v>1003</v>
      </c>
      <c r="C787" s="1190"/>
      <c r="D787" s="1187" t="s">
        <v>143</v>
      </c>
      <c r="E787" s="1188"/>
      <c r="F787" s="1187" t="s">
        <v>1001</v>
      </c>
      <c r="G787" s="1188"/>
      <c r="H787" s="1185">
        <v>3.5E-4</v>
      </c>
      <c r="I787" s="1186"/>
      <c r="J787" s="1183">
        <v>33.18</v>
      </c>
      <c r="K787" s="1184"/>
      <c r="L787" s="674">
        <v>1.1599999999999999E-2</v>
      </c>
    </row>
    <row r="788" spans="1:12" ht="15" customHeight="1">
      <c r="A788" s="516"/>
      <c r="B788" s="516"/>
      <c r="C788" s="516"/>
      <c r="D788" s="516"/>
      <c r="E788" s="516"/>
      <c r="F788" s="516"/>
      <c r="G788" s="516"/>
      <c r="H788" s="1172" t="s">
        <v>1004</v>
      </c>
      <c r="I788" s="1173"/>
      <c r="J788" s="1173"/>
      <c r="K788" s="1174"/>
      <c r="L788" s="676">
        <v>0.67190000000000005</v>
      </c>
    </row>
    <row r="789" spans="1:12" ht="13.15" customHeight="1">
      <c r="A789" s="990" t="s">
        <v>1005</v>
      </c>
      <c r="B789" s="1162"/>
      <c r="C789" s="991" t="s">
        <v>3</v>
      </c>
      <c r="D789" s="1157" t="s">
        <v>127</v>
      </c>
      <c r="E789" s="1158"/>
      <c r="F789" s="1150" t="s">
        <v>566</v>
      </c>
      <c r="G789" s="1151"/>
      <c r="H789" s="1150" t="s">
        <v>567</v>
      </c>
      <c r="I789" s="1151"/>
      <c r="J789" s="1150" t="s">
        <v>119</v>
      </c>
      <c r="K789" s="1151"/>
      <c r="L789" s="991" t="s">
        <v>985</v>
      </c>
    </row>
    <row r="790" spans="1:12" ht="12" customHeight="1">
      <c r="A790" s="1163"/>
      <c r="B790" s="1165"/>
      <c r="C790" s="1191"/>
      <c r="D790" s="1159"/>
      <c r="E790" s="1160"/>
      <c r="F790" s="671" t="s">
        <v>1006</v>
      </c>
      <c r="G790" s="671" t="s">
        <v>265</v>
      </c>
      <c r="H790" s="671" t="s">
        <v>1006</v>
      </c>
      <c r="I790" s="671" t="s">
        <v>265</v>
      </c>
      <c r="J790" s="671" t="s">
        <v>1006</v>
      </c>
      <c r="K790" s="671" t="s">
        <v>265</v>
      </c>
      <c r="L790" s="1191"/>
    </row>
    <row r="791" spans="1:12" ht="36" customHeight="1">
      <c r="A791" s="673" t="s">
        <v>32</v>
      </c>
      <c r="B791" s="672" t="s">
        <v>1000</v>
      </c>
      <c r="C791" s="673" t="s">
        <v>587</v>
      </c>
      <c r="D791" s="1185">
        <v>6.9999999999999999E-4</v>
      </c>
      <c r="E791" s="1186"/>
      <c r="F791" s="521">
        <v>0</v>
      </c>
      <c r="G791" s="600">
        <v>1.1000000000000001</v>
      </c>
      <c r="H791" s="521">
        <v>35.590000000000003</v>
      </c>
      <c r="I791" s="600">
        <v>0.88</v>
      </c>
      <c r="J791" s="521">
        <v>59.8</v>
      </c>
      <c r="K791" s="600">
        <v>0.71</v>
      </c>
      <c r="L791" s="674">
        <v>5.16E-2</v>
      </c>
    </row>
    <row r="792" spans="1:12" ht="28.15" customHeight="1">
      <c r="A792" s="673" t="s">
        <v>45</v>
      </c>
      <c r="B792" s="672" t="s">
        <v>1002</v>
      </c>
      <c r="C792" s="673" t="s">
        <v>587</v>
      </c>
      <c r="D792" s="1185">
        <v>1.9199999999999998E-2</v>
      </c>
      <c r="E792" s="1186"/>
      <c r="F792" s="521">
        <v>0</v>
      </c>
      <c r="G792" s="600">
        <v>1.1000000000000001</v>
      </c>
      <c r="H792" s="521">
        <v>35.590000000000003</v>
      </c>
      <c r="I792" s="600">
        <v>0.88</v>
      </c>
      <c r="J792" s="521">
        <v>59.8</v>
      </c>
      <c r="K792" s="600">
        <v>0.71</v>
      </c>
      <c r="L792" s="674">
        <v>1.4165000000000001</v>
      </c>
    </row>
    <row r="793" spans="1:12" ht="19.899999999999999" customHeight="1">
      <c r="A793" s="673" t="s">
        <v>49</v>
      </c>
      <c r="B793" s="672" t="s">
        <v>1003</v>
      </c>
      <c r="C793" s="673" t="s">
        <v>587</v>
      </c>
      <c r="D793" s="1185">
        <v>3.5E-4</v>
      </c>
      <c r="E793" s="1186"/>
      <c r="F793" s="521">
        <v>0</v>
      </c>
      <c r="G793" s="600">
        <v>1.1000000000000001</v>
      </c>
      <c r="H793" s="521">
        <v>35.590000000000003</v>
      </c>
      <c r="I793" s="600">
        <v>0.88</v>
      </c>
      <c r="J793" s="521">
        <v>59.8</v>
      </c>
      <c r="K793" s="600">
        <v>0.71</v>
      </c>
      <c r="L793" s="674">
        <v>2.58E-2</v>
      </c>
    </row>
    <row r="794" spans="1:12" ht="15" customHeight="1">
      <c r="A794" s="516"/>
      <c r="B794" s="516"/>
      <c r="C794" s="516"/>
      <c r="D794" s="516"/>
      <c r="E794" s="516"/>
      <c r="F794" s="516"/>
      <c r="G794" s="516"/>
      <c r="H794" s="1172" t="s">
        <v>1007</v>
      </c>
      <c r="I794" s="1173"/>
      <c r="J794" s="1173"/>
      <c r="K794" s="1174"/>
      <c r="L794" s="676">
        <v>1.4939</v>
      </c>
    </row>
    <row r="795" spans="1:12" ht="15" customHeight="1">
      <c r="A795" s="516"/>
      <c r="B795" s="516"/>
      <c r="C795" s="516"/>
      <c r="D795" s="516"/>
      <c r="E795" s="516"/>
      <c r="F795" s="516"/>
      <c r="G795" s="516"/>
      <c r="H795" s="1179" t="s">
        <v>989</v>
      </c>
      <c r="I795" s="1180"/>
      <c r="J795" s="1180"/>
      <c r="K795" s="1181"/>
      <c r="L795" s="676">
        <v>122.17959999999999</v>
      </c>
    </row>
    <row r="796" spans="1:12" ht="15" customHeight="1">
      <c r="A796" s="516"/>
      <c r="B796" s="516"/>
      <c r="C796" s="516"/>
      <c r="D796" s="516"/>
      <c r="E796" s="516"/>
      <c r="F796" s="516"/>
      <c r="G796" s="516"/>
      <c r="H796" s="1179" t="s">
        <v>990</v>
      </c>
      <c r="I796" s="1180"/>
      <c r="J796" s="1180"/>
      <c r="K796" s="1181"/>
      <c r="L796" s="599">
        <v>122.18</v>
      </c>
    </row>
    <row r="797" spans="1:12" ht="10.15" customHeight="1">
      <c r="A797" s="516"/>
      <c r="B797" s="516"/>
      <c r="C797" s="516"/>
      <c r="D797" s="516"/>
      <c r="E797" s="1182"/>
      <c r="F797" s="1182"/>
      <c r="G797" s="1182"/>
      <c r="H797" s="516"/>
      <c r="I797" s="516"/>
      <c r="J797" s="516"/>
      <c r="K797" s="516"/>
      <c r="L797" s="516"/>
    </row>
    <row r="798" spans="1:12" ht="19.899999999999999" customHeight="1">
      <c r="A798" s="1166" t="s">
        <v>1240</v>
      </c>
      <c r="B798" s="1167"/>
      <c r="C798" s="1167"/>
      <c r="D798" s="1167"/>
      <c r="E798" s="1167"/>
      <c r="F798" s="1167"/>
      <c r="G798" s="1167"/>
      <c r="H798" s="1167"/>
      <c r="I798" s="1167"/>
      <c r="J798" s="1167"/>
      <c r="K798" s="1167"/>
      <c r="L798" s="1168"/>
    </row>
    <row r="799" spans="1:12" ht="13.15" customHeight="1">
      <c r="A799" s="990" t="s">
        <v>970</v>
      </c>
      <c r="B799" s="1161"/>
      <c r="C799" s="1162"/>
      <c r="D799" s="1157" t="s">
        <v>4</v>
      </c>
      <c r="E799" s="1158"/>
      <c r="F799" s="1154" t="s">
        <v>971</v>
      </c>
      <c r="G799" s="1156"/>
      <c r="H799" s="1154" t="s">
        <v>972</v>
      </c>
      <c r="I799" s="1155"/>
      <c r="J799" s="1155"/>
      <c r="K799" s="1156"/>
      <c r="L799" s="1152" t="s">
        <v>973</v>
      </c>
    </row>
    <row r="800" spans="1:12" ht="12" customHeight="1">
      <c r="A800" s="1163"/>
      <c r="B800" s="1164"/>
      <c r="C800" s="1165"/>
      <c r="D800" s="1159"/>
      <c r="E800" s="1160"/>
      <c r="F800" s="671" t="s">
        <v>974</v>
      </c>
      <c r="G800" s="671" t="s">
        <v>975</v>
      </c>
      <c r="H800" s="1150" t="s">
        <v>974</v>
      </c>
      <c r="I800" s="1151"/>
      <c r="J800" s="1150" t="s">
        <v>975</v>
      </c>
      <c r="K800" s="1151"/>
      <c r="L800" s="1153"/>
    </row>
    <row r="801" spans="1:12" ht="16.149999999999999" customHeight="1">
      <c r="A801" s="517" t="s">
        <v>443</v>
      </c>
      <c r="B801" s="992" t="s">
        <v>765</v>
      </c>
      <c r="C801" s="1149"/>
      <c r="D801" s="1175">
        <v>1</v>
      </c>
      <c r="E801" s="1176"/>
      <c r="F801" s="518">
        <v>1</v>
      </c>
      <c r="G801" s="518">
        <v>0</v>
      </c>
      <c r="H801" s="1144">
        <v>344.95580000000001</v>
      </c>
      <c r="I801" s="1145"/>
      <c r="J801" s="1144">
        <v>149.2354</v>
      </c>
      <c r="K801" s="1145"/>
      <c r="L801" s="676">
        <v>344.95580000000001</v>
      </c>
    </row>
    <row r="802" spans="1:12" ht="15" customHeight="1">
      <c r="A802" s="516"/>
      <c r="B802" s="516"/>
      <c r="C802" s="516"/>
      <c r="D802" s="516"/>
      <c r="E802" s="516"/>
      <c r="F802" s="516"/>
      <c r="G802" s="516"/>
      <c r="H802" s="1172" t="s">
        <v>976</v>
      </c>
      <c r="I802" s="1173"/>
      <c r="J802" s="1173"/>
      <c r="K802" s="1174"/>
      <c r="L802" s="598">
        <v>344.95580000000001</v>
      </c>
    </row>
    <row r="803" spans="1:12" ht="19.899999999999999" customHeight="1">
      <c r="A803" s="1169" t="s">
        <v>349</v>
      </c>
      <c r="B803" s="1170"/>
      <c r="C803" s="1170"/>
      <c r="D803" s="1170"/>
      <c r="E803" s="1170"/>
      <c r="F803" s="1171"/>
      <c r="G803" s="675" t="s">
        <v>126</v>
      </c>
      <c r="H803" s="1154" t="s">
        <v>977</v>
      </c>
      <c r="I803" s="1156"/>
      <c r="J803" s="1154" t="s">
        <v>978</v>
      </c>
      <c r="K803" s="1156"/>
      <c r="L803" s="675" t="s">
        <v>973</v>
      </c>
    </row>
    <row r="804" spans="1:12" ht="15" customHeight="1">
      <c r="A804" s="517" t="s">
        <v>182</v>
      </c>
      <c r="B804" s="992" t="s">
        <v>183</v>
      </c>
      <c r="C804" s="1148"/>
      <c r="D804" s="1148"/>
      <c r="E804" s="1148"/>
      <c r="F804" s="1149"/>
      <c r="G804" s="517" t="s">
        <v>184</v>
      </c>
      <c r="H804" s="1175">
        <v>3</v>
      </c>
      <c r="I804" s="1176"/>
      <c r="J804" s="1177">
        <v>22.644200000000001</v>
      </c>
      <c r="K804" s="1178"/>
      <c r="L804" s="677">
        <v>67.932599999999994</v>
      </c>
    </row>
    <row r="805" spans="1:12" ht="15" customHeight="1">
      <c r="A805" s="517" t="s">
        <v>197</v>
      </c>
      <c r="B805" s="992" t="s">
        <v>198</v>
      </c>
      <c r="C805" s="1148"/>
      <c r="D805" s="1148"/>
      <c r="E805" s="1148"/>
      <c r="F805" s="1149"/>
      <c r="G805" s="517" t="s">
        <v>184</v>
      </c>
      <c r="H805" s="1175">
        <v>1</v>
      </c>
      <c r="I805" s="1176"/>
      <c r="J805" s="1177">
        <v>27.873200000000001</v>
      </c>
      <c r="K805" s="1178"/>
      <c r="L805" s="677">
        <v>27.873200000000001</v>
      </c>
    </row>
    <row r="806" spans="1:12" ht="15" customHeight="1">
      <c r="A806" s="516"/>
      <c r="B806" s="516"/>
      <c r="C806" s="516"/>
      <c r="D806" s="516"/>
      <c r="E806" s="516"/>
      <c r="F806" s="516"/>
      <c r="G806" s="516"/>
      <c r="H806" s="1172" t="s">
        <v>979</v>
      </c>
      <c r="I806" s="1173"/>
      <c r="J806" s="1173"/>
      <c r="K806" s="1174"/>
      <c r="L806" s="519">
        <v>95.805800000000005</v>
      </c>
    </row>
    <row r="807" spans="1:12" ht="15" customHeight="1">
      <c r="A807" s="516"/>
      <c r="B807" s="516"/>
      <c r="C807" s="516"/>
      <c r="D807" s="516"/>
      <c r="E807" s="516"/>
      <c r="F807" s="516"/>
      <c r="G807" s="516"/>
      <c r="H807" s="1179" t="s">
        <v>980</v>
      </c>
      <c r="I807" s="1180"/>
      <c r="J807" s="1180"/>
      <c r="K807" s="1181"/>
      <c r="L807" s="676">
        <v>440.76159999999999</v>
      </c>
    </row>
    <row r="808" spans="1:12" ht="15" customHeight="1">
      <c r="A808" s="516"/>
      <c r="B808" s="516"/>
      <c r="C808" s="516"/>
      <c r="D808" s="516"/>
      <c r="E808" s="516"/>
      <c r="F808" s="516"/>
      <c r="G808" s="516"/>
      <c r="H808" s="1179" t="s">
        <v>981</v>
      </c>
      <c r="I808" s="1180"/>
      <c r="J808" s="1180"/>
      <c r="K808" s="1181"/>
      <c r="L808" s="520">
        <v>66.400000000000006</v>
      </c>
    </row>
    <row r="809" spans="1:12" ht="15" customHeight="1">
      <c r="A809" s="516"/>
      <c r="B809" s="516"/>
      <c r="C809" s="516"/>
      <c r="D809" s="516"/>
      <c r="E809" s="516"/>
      <c r="F809" s="516"/>
      <c r="G809" s="516"/>
      <c r="H809" s="1179" t="s">
        <v>982</v>
      </c>
      <c r="I809" s="1180"/>
      <c r="J809" s="1180"/>
      <c r="K809" s="1181"/>
      <c r="L809" s="676">
        <v>6.64</v>
      </c>
    </row>
    <row r="810" spans="1:12" ht="19.899999999999999" customHeight="1">
      <c r="A810" s="1169" t="s">
        <v>752</v>
      </c>
      <c r="B810" s="1170"/>
      <c r="C810" s="1170"/>
      <c r="D810" s="1170"/>
      <c r="E810" s="1170"/>
      <c r="F810" s="1171"/>
      <c r="G810" s="675" t="s">
        <v>126</v>
      </c>
      <c r="H810" s="1154" t="s">
        <v>977</v>
      </c>
      <c r="I810" s="1156"/>
      <c r="J810" s="1154" t="s">
        <v>991</v>
      </c>
      <c r="K810" s="1156"/>
      <c r="L810" s="675" t="s">
        <v>985</v>
      </c>
    </row>
    <row r="811" spans="1:12" ht="15" customHeight="1">
      <c r="A811" s="517" t="s">
        <v>475</v>
      </c>
      <c r="B811" s="992" t="s">
        <v>476</v>
      </c>
      <c r="C811" s="1148"/>
      <c r="D811" s="1148"/>
      <c r="E811" s="1148"/>
      <c r="F811" s="1149"/>
      <c r="G811" s="517" t="s">
        <v>12</v>
      </c>
      <c r="H811" s="1175">
        <v>0.25</v>
      </c>
      <c r="I811" s="1176"/>
      <c r="J811" s="1144">
        <v>1957.3566000000001</v>
      </c>
      <c r="K811" s="1145"/>
      <c r="L811" s="676">
        <v>489.33920000000001</v>
      </c>
    </row>
    <row r="812" spans="1:12" ht="15" customHeight="1">
      <c r="A812" s="516"/>
      <c r="B812" s="516"/>
      <c r="C812" s="516"/>
      <c r="D812" s="516"/>
      <c r="E812" s="516"/>
      <c r="F812" s="516"/>
      <c r="G812" s="516"/>
      <c r="H812" s="1172" t="s">
        <v>992</v>
      </c>
      <c r="I812" s="1173"/>
      <c r="J812" s="1173"/>
      <c r="K812" s="1174"/>
      <c r="L812" s="598">
        <v>489.33920000000001</v>
      </c>
    </row>
    <row r="813" spans="1:12" ht="15" customHeight="1">
      <c r="A813" s="1169" t="s">
        <v>998</v>
      </c>
      <c r="B813" s="1170"/>
      <c r="C813" s="1171"/>
      <c r="D813" s="1150" t="s">
        <v>200</v>
      </c>
      <c r="E813" s="1151"/>
      <c r="F813" s="1150" t="s">
        <v>999</v>
      </c>
      <c r="G813" s="1151"/>
      <c r="H813" s="1150" t="s">
        <v>977</v>
      </c>
      <c r="I813" s="1151"/>
      <c r="J813" s="1150" t="s">
        <v>984</v>
      </c>
      <c r="K813" s="1151"/>
      <c r="L813" s="671" t="s">
        <v>985</v>
      </c>
    </row>
    <row r="814" spans="1:12" ht="19.899999999999999" customHeight="1">
      <c r="A814" s="673" t="s">
        <v>475</v>
      </c>
      <c r="B814" s="1189" t="s">
        <v>1050</v>
      </c>
      <c r="C814" s="1190"/>
      <c r="D814" s="1187" t="s">
        <v>143</v>
      </c>
      <c r="E814" s="1188"/>
      <c r="F814" s="1187" t="s">
        <v>1051</v>
      </c>
      <c r="G814" s="1188"/>
      <c r="H814" s="1185">
        <v>1.9359999999999999E-2</v>
      </c>
      <c r="I814" s="1186"/>
      <c r="J814" s="1183">
        <v>17.8</v>
      </c>
      <c r="K814" s="1184"/>
      <c r="L814" s="674">
        <v>0.34460000000000002</v>
      </c>
    </row>
    <row r="815" spans="1:12" ht="15" customHeight="1">
      <c r="A815" s="516"/>
      <c r="B815" s="516"/>
      <c r="C815" s="516"/>
      <c r="D815" s="516"/>
      <c r="E815" s="516"/>
      <c r="F815" s="516"/>
      <c r="G815" s="516"/>
      <c r="H815" s="1172" t="s">
        <v>1004</v>
      </c>
      <c r="I815" s="1173"/>
      <c r="J815" s="1173"/>
      <c r="K815" s="1174"/>
      <c r="L815" s="676">
        <v>0.34460000000000002</v>
      </c>
    </row>
    <row r="816" spans="1:12" ht="13.15" customHeight="1">
      <c r="A816" s="990" t="s">
        <v>1005</v>
      </c>
      <c r="B816" s="1162"/>
      <c r="C816" s="991" t="s">
        <v>3</v>
      </c>
      <c r="D816" s="1157" t="s">
        <v>127</v>
      </c>
      <c r="E816" s="1158"/>
      <c r="F816" s="1150" t="s">
        <v>566</v>
      </c>
      <c r="G816" s="1151"/>
      <c r="H816" s="1150" t="s">
        <v>567</v>
      </c>
      <c r="I816" s="1151"/>
      <c r="J816" s="1150" t="s">
        <v>119</v>
      </c>
      <c r="K816" s="1151"/>
      <c r="L816" s="991" t="s">
        <v>985</v>
      </c>
    </row>
    <row r="817" spans="1:12" ht="12" customHeight="1">
      <c r="A817" s="1163"/>
      <c r="B817" s="1165"/>
      <c r="C817" s="1191"/>
      <c r="D817" s="1159"/>
      <c r="E817" s="1160"/>
      <c r="F817" s="671" t="s">
        <v>1006</v>
      </c>
      <c r="G817" s="671" t="s">
        <v>265</v>
      </c>
      <c r="H817" s="671" t="s">
        <v>1006</v>
      </c>
      <c r="I817" s="671" t="s">
        <v>265</v>
      </c>
      <c r="J817" s="671" t="s">
        <v>1006</v>
      </c>
      <c r="K817" s="671" t="s">
        <v>265</v>
      </c>
      <c r="L817" s="1191"/>
    </row>
    <row r="818" spans="1:12" ht="28.15" customHeight="1">
      <c r="A818" s="673" t="s">
        <v>475</v>
      </c>
      <c r="B818" s="672" t="s">
        <v>1050</v>
      </c>
      <c r="C818" s="673" t="s">
        <v>587</v>
      </c>
      <c r="D818" s="1185">
        <v>1.9359999999999999E-2</v>
      </c>
      <c r="E818" s="1186"/>
      <c r="F818" s="521">
        <v>0</v>
      </c>
      <c r="G818" s="600">
        <v>2.69</v>
      </c>
      <c r="H818" s="521">
        <v>0</v>
      </c>
      <c r="I818" s="600">
        <v>2.15</v>
      </c>
      <c r="J818" s="521">
        <v>592</v>
      </c>
      <c r="K818" s="600">
        <v>1.73</v>
      </c>
      <c r="L818" s="674">
        <v>19.8277</v>
      </c>
    </row>
    <row r="819" spans="1:12" ht="15" customHeight="1">
      <c r="A819" s="516"/>
      <c r="B819" s="516"/>
      <c r="C819" s="516"/>
      <c r="D819" s="516"/>
      <c r="E819" s="516"/>
      <c r="F819" s="516"/>
      <c r="G819" s="516"/>
      <c r="H819" s="1172" t="s">
        <v>1007</v>
      </c>
      <c r="I819" s="1173"/>
      <c r="J819" s="1173"/>
      <c r="K819" s="1174"/>
      <c r="L819" s="676">
        <v>19.8277</v>
      </c>
    </row>
    <row r="820" spans="1:12" ht="15" customHeight="1">
      <c r="A820" s="516"/>
      <c r="B820" s="516"/>
      <c r="C820" s="516"/>
      <c r="D820" s="516"/>
      <c r="E820" s="516"/>
      <c r="F820" s="516"/>
      <c r="G820" s="516"/>
      <c r="H820" s="1179" t="s">
        <v>989</v>
      </c>
      <c r="I820" s="1180"/>
      <c r="J820" s="1180"/>
      <c r="K820" s="1181"/>
      <c r="L820" s="676">
        <v>516.15150000000006</v>
      </c>
    </row>
    <row r="821" spans="1:12" ht="15" customHeight="1">
      <c r="A821" s="516"/>
      <c r="B821" s="516"/>
      <c r="C821" s="516"/>
      <c r="D821" s="516"/>
      <c r="E821" s="516"/>
      <c r="F821" s="516"/>
      <c r="G821" s="516"/>
      <c r="H821" s="1179" t="s">
        <v>990</v>
      </c>
      <c r="I821" s="1180"/>
      <c r="J821" s="1180"/>
      <c r="K821" s="1181"/>
      <c r="L821" s="599">
        <v>516.15</v>
      </c>
    </row>
    <row r="822" spans="1:12" ht="10.15" customHeight="1">
      <c r="A822" s="516"/>
      <c r="B822" s="516"/>
      <c r="C822" s="516"/>
      <c r="D822" s="516"/>
      <c r="E822" s="1182"/>
      <c r="F822" s="1182"/>
      <c r="G822" s="1182"/>
      <c r="H822" s="516"/>
      <c r="I822" s="516"/>
      <c r="J822" s="516"/>
      <c r="K822" s="516"/>
      <c r="L822" s="516"/>
    </row>
    <row r="823" spans="1:12" ht="19.899999999999999" customHeight="1">
      <c r="A823" s="1166" t="s">
        <v>1241</v>
      </c>
      <c r="B823" s="1167"/>
      <c r="C823" s="1167"/>
      <c r="D823" s="1167"/>
      <c r="E823" s="1167"/>
      <c r="F823" s="1167"/>
      <c r="G823" s="1167"/>
      <c r="H823" s="1167"/>
      <c r="I823" s="1167"/>
      <c r="J823" s="1167"/>
      <c r="K823" s="1167"/>
      <c r="L823" s="1168"/>
    </row>
    <row r="824" spans="1:12" ht="13.15" customHeight="1">
      <c r="A824" s="990" t="s">
        <v>970</v>
      </c>
      <c r="B824" s="1161"/>
      <c r="C824" s="1162"/>
      <c r="D824" s="1157" t="s">
        <v>4</v>
      </c>
      <c r="E824" s="1158"/>
      <c r="F824" s="1154" t="s">
        <v>971</v>
      </c>
      <c r="G824" s="1156"/>
      <c r="H824" s="1154" t="s">
        <v>972</v>
      </c>
      <c r="I824" s="1155"/>
      <c r="J824" s="1155"/>
      <c r="K824" s="1156"/>
      <c r="L824" s="1152" t="s">
        <v>973</v>
      </c>
    </row>
    <row r="825" spans="1:12" ht="12" customHeight="1">
      <c r="A825" s="1163"/>
      <c r="B825" s="1164"/>
      <c r="C825" s="1165"/>
      <c r="D825" s="1159"/>
      <c r="E825" s="1160"/>
      <c r="F825" s="671" t="s">
        <v>974</v>
      </c>
      <c r="G825" s="671" t="s">
        <v>975</v>
      </c>
      <c r="H825" s="1150" t="s">
        <v>974</v>
      </c>
      <c r="I825" s="1151"/>
      <c r="J825" s="1150" t="s">
        <v>975</v>
      </c>
      <c r="K825" s="1151"/>
      <c r="L825" s="1153"/>
    </row>
    <row r="826" spans="1:12" ht="16.149999999999999" customHeight="1">
      <c r="A826" s="517" t="s">
        <v>443</v>
      </c>
      <c r="B826" s="992" t="s">
        <v>765</v>
      </c>
      <c r="C826" s="1149"/>
      <c r="D826" s="1175">
        <v>1</v>
      </c>
      <c r="E826" s="1176"/>
      <c r="F826" s="518">
        <v>1</v>
      </c>
      <c r="G826" s="518">
        <v>0</v>
      </c>
      <c r="H826" s="1144">
        <v>344.95580000000001</v>
      </c>
      <c r="I826" s="1145"/>
      <c r="J826" s="1144">
        <v>149.2354</v>
      </c>
      <c r="K826" s="1145"/>
      <c r="L826" s="676">
        <v>344.95580000000001</v>
      </c>
    </row>
    <row r="827" spans="1:12" ht="15" customHeight="1">
      <c r="A827" s="516"/>
      <c r="B827" s="516"/>
      <c r="C827" s="516"/>
      <c r="D827" s="516"/>
      <c r="E827" s="516"/>
      <c r="F827" s="516"/>
      <c r="G827" s="516"/>
      <c r="H827" s="1172" t="s">
        <v>976</v>
      </c>
      <c r="I827" s="1173"/>
      <c r="J827" s="1173"/>
      <c r="K827" s="1174"/>
      <c r="L827" s="598">
        <v>344.95580000000001</v>
      </c>
    </row>
    <row r="828" spans="1:12" ht="19.899999999999999" customHeight="1">
      <c r="A828" s="1169" t="s">
        <v>349</v>
      </c>
      <c r="B828" s="1170"/>
      <c r="C828" s="1170"/>
      <c r="D828" s="1170"/>
      <c r="E828" s="1170"/>
      <c r="F828" s="1171"/>
      <c r="G828" s="675" t="s">
        <v>126</v>
      </c>
      <c r="H828" s="1154" t="s">
        <v>977</v>
      </c>
      <c r="I828" s="1156"/>
      <c r="J828" s="1154" t="s">
        <v>978</v>
      </c>
      <c r="K828" s="1156"/>
      <c r="L828" s="675" t="s">
        <v>973</v>
      </c>
    </row>
    <row r="829" spans="1:12" ht="15" customHeight="1">
      <c r="A829" s="517" t="s">
        <v>182</v>
      </c>
      <c r="B829" s="992" t="s">
        <v>183</v>
      </c>
      <c r="C829" s="1148"/>
      <c r="D829" s="1148"/>
      <c r="E829" s="1148"/>
      <c r="F829" s="1149"/>
      <c r="G829" s="517" t="s">
        <v>184</v>
      </c>
      <c r="H829" s="1175">
        <v>3</v>
      </c>
      <c r="I829" s="1176"/>
      <c r="J829" s="1177">
        <v>22.644200000000001</v>
      </c>
      <c r="K829" s="1178"/>
      <c r="L829" s="677">
        <v>67.932599999999994</v>
      </c>
    </row>
    <row r="830" spans="1:12" ht="15" customHeight="1">
      <c r="A830" s="517" t="s">
        <v>197</v>
      </c>
      <c r="B830" s="992" t="s">
        <v>198</v>
      </c>
      <c r="C830" s="1148"/>
      <c r="D830" s="1148"/>
      <c r="E830" s="1148"/>
      <c r="F830" s="1149"/>
      <c r="G830" s="517" t="s">
        <v>184</v>
      </c>
      <c r="H830" s="1175">
        <v>1</v>
      </c>
      <c r="I830" s="1176"/>
      <c r="J830" s="1177">
        <v>27.873200000000001</v>
      </c>
      <c r="K830" s="1178"/>
      <c r="L830" s="677">
        <v>27.873200000000001</v>
      </c>
    </row>
    <row r="831" spans="1:12" ht="15" customHeight="1">
      <c r="A831" s="516"/>
      <c r="B831" s="516"/>
      <c r="C831" s="516"/>
      <c r="D831" s="516"/>
      <c r="E831" s="516"/>
      <c r="F831" s="516"/>
      <c r="G831" s="516"/>
      <c r="H831" s="1172" t="s">
        <v>979</v>
      </c>
      <c r="I831" s="1173"/>
      <c r="J831" s="1173"/>
      <c r="K831" s="1174"/>
      <c r="L831" s="519">
        <v>95.805800000000005</v>
      </c>
    </row>
    <row r="832" spans="1:12" ht="15" customHeight="1">
      <c r="A832" s="516"/>
      <c r="B832" s="516"/>
      <c r="C832" s="516"/>
      <c r="D832" s="516"/>
      <c r="E832" s="516"/>
      <c r="F832" s="516"/>
      <c r="G832" s="516"/>
      <c r="H832" s="1179" t="s">
        <v>980</v>
      </c>
      <c r="I832" s="1180"/>
      <c r="J832" s="1180"/>
      <c r="K832" s="1181"/>
      <c r="L832" s="676">
        <v>440.76159999999999</v>
      </c>
    </row>
    <row r="833" spans="1:12" ht="15" customHeight="1">
      <c r="A833" s="516"/>
      <c r="B833" s="516"/>
      <c r="C833" s="516"/>
      <c r="D833" s="516"/>
      <c r="E833" s="516"/>
      <c r="F833" s="516"/>
      <c r="G833" s="516"/>
      <c r="H833" s="1179" t="s">
        <v>981</v>
      </c>
      <c r="I833" s="1180"/>
      <c r="J833" s="1180"/>
      <c r="K833" s="1181"/>
      <c r="L833" s="520">
        <v>7.38</v>
      </c>
    </row>
    <row r="834" spans="1:12" ht="15" customHeight="1">
      <c r="A834" s="516"/>
      <c r="B834" s="516"/>
      <c r="C834" s="516"/>
      <c r="D834" s="516"/>
      <c r="E834" s="516"/>
      <c r="F834" s="516"/>
      <c r="G834" s="516"/>
      <c r="H834" s="1179" t="s">
        <v>982</v>
      </c>
      <c r="I834" s="1180"/>
      <c r="J834" s="1180"/>
      <c r="K834" s="1181"/>
      <c r="L834" s="676">
        <v>59.72</v>
      </c>
    </row>
    <row r="835" spans="1:12" ht="19.899999999999999" customHeight="1">
      <c r="A835" s="1169" t="s">
        <v>752</v>
      </c>
      <c r="B835" s="1170"/>
      <c r="C835" s="1170"/>
      <c r="D835" s="1170"/>
      <c r="E835" s="1170"/>
      <c r="F835" s="1171"/>
      <c r="G835" s="675" t="s">
        <v>126</v>
      </c>
      <c r="H835" s="1154" t="s">
        <v>977</v>
      </c>
      <c r="I835" s="1156"/>
      <c r="J835" s="1154" t="s">
        <v>991</v>
      </c>
      <c r="K835" s="1156"/>
      <c r="L835" s="675" t="s">
        <v>985</v>
      </c>
    </row>
    <row r="836" spans="1:12" ht="15" customHeight="1">
      <c r="A836" s="517" t="s">
        <v>475</v>
      </c>
      <c r="B836" s="992" t="s">
        <v>476</v>
      </c>
      <c r="C836" s="1148"/>
      <c r="D836" s="1148"/>
      <c r="E836" s="1148"/>
      <c r="F836" s="1149"/>
      <c r="G836" s="517" t="s">
        <v>12</v>
      </c>
      <c r="H836" s="1175">
        <v>0.25</v>
      </c>
      <c r="I836" s="1176"/>
      <c r="J836" s="1144">
        <v>1957.3566000000001</v>
      </c>
      <c r="K836" s="1145"/>
      <c r="L836" s="676">
        <v>489.33920000000001</v>
      </c>
    </row>
    <row r="837" spans="1:12" ht="15" customHeight="1">
      <c r="A837" s="516"/>
      <c r="B837" s="516"/>
      <c r="C837" s="516"/>
      <c r="D837" s="516"/>
      <c r="E837" s="516"/>
      <c r="F837" s="516"/>
      <c r="G837" s="516"/>
      <c r="H837" s="1172" t="s">
        <v>992</v>
      </c>
      <c r="I837" s="1173"/>
      <c r="J837" s="1173"/>
      <c r="K837" s="1174"/>
      <c r="L837" s="598">
        <v>489.33920000000001</v>
      </c>
    </row>
    <row r="838" spans="1:12" ht="15" customHeight="1">
      <c r="A838" s="1169" t="s">
        <v>998</v>
      </c>
      <c r="B838" s="1170"/>
      <c r="C838" s="1171"/>
      <c r="D838" s="1150" t="s">
        <v>200</v>
      </c>
      <c r="E838" s="1151"/>
      <c r="F838" s="1150" t="s">
        <v>999</v>
      </c>
      <c r="G838" s="1151"/>
      <c r="H838" s="1150" t="s">
        <v>977</v>
      </c>
      <c r="I838" s="1151"/>
      <c r="J838" s="1150" t="s">
        <v>984</v>
      </c>
      <c r="K838" s="1151"/>
      <c r="L838" s="671" t="s">
        <v>985</v>
      </c>
    </row>
    <row r="839" spans="1:12" ht="19.899999999999999" customHeight="1">
      <c r="A839" s="673" t="s">
        <v>475</v>
      </c>
      <c r="B839" s="1189" t="s">
        <v>1050</v>
      </c>
      <c r="C839" s="1190"/>
      <c r="D839" s="1187" t="s">
        <v>143</v>
      </c>
      <c r="E839" s="1188"/>
      <c r="F839" s="1187" t="s">
        <v>1051</v>
      </c>
      <c r="G839" s="1188"/>
      <c r="H839" s="1185">
        <v>1.9359999999999999E-2</v>
      </c>
      <c r="I839" s="1186"/>
      <c r="J839" s="1183">
        <v>17.8</v>
      </c>
      <c r="K839" s="1184"/>
      <c r="L839" s="674">
        <v>0.34460000000000002</v>
      </c>
    </row>
    <row r="840" spans="1:12" ht="15" customHeight="1">
      <c r="A840" s="516"/>
      <c r="B840" s="516"/>
      <c r="C840" s="516"/>
      <c r="D840" s="516"/>
      <c r="E840" s="516"/>
      <c r="F840" s="516"/>
      <c r="G840" s="516"/>
      <c r="H840" s="1172" t="s">
        <v>1004</v>
      </c>
      <c r="I840" s="1173"/>
      <c r="J840" s="1173"/>
      <c r="K840" s="1174"/>
      <c r="L840" s="676">
        <v>0.34460000000000002</v>
      </c>
    </row>
    <row r="841" spans="1:12" ht="13.15" customHeight="1">
      <c r="A841" s="990" t="s">
        <v>1005</v>
      </c>
      <c r="B841" s="1162"/>
      <c r="C841" s="991" t="s">
        <v>3</v>
      </c>
      <c r="D841" s="1157" t="s">
        <v>127</v>
      </c>
      <c r="E841" s="1158"/>
      <c r="F841" s="1150" t="s">
        <v>566</v>
      </c>
      <c r="G841" s="1151"/>
      <c r="H841" s="1150" t="s">
        <v>567</v>
      </c>
      <c r="I841" s="1151"/>
      <c r="J841" s="1150" t="s">
        <v>119</v>
      </c>
      <c r="K841" s="1151"/>
      <c r="L841" s="991" t="s">
        <v>985</v>
      </c>
    </row>
    <row r="842" spans="1:12" ht="12" customHeight="1">
      <c r="A842" s="1163"/>
      <c r="B842" s="1165"/>
      <c r="C842" s="1191"/>
      <c r="D842" s="1159"/>
      <c r="E842" s="1160"/>
      <c r="F842" s="671" t="s">
        <v>1006</v>
      </c>
      <c r="G842" s="671" t="s">
        <v>265</v>
      </c>
      <c r="H842" s="671" t="s">
        <v>1006</v>
      </c>
      <c r="I842" s="671" t="s">
        <v>265</v>
      </c>
      <c r="J842" s="671" t="s">
        <v>1006</v>
      </c>
      <c r="K842" s="671" t="s">
        <v>265</v>
      </c>
      <c r="L842" s="1191"/>
    </row>
    <row r="843" spans="1:12" ht="28.15" customHeight="1">
      <c r="A843" s="673" t="s">
        <v>475</v>
      </c>
      <c r="B843" s="672" t="s">
        <v>1050</v>
      </c>
      <c r="C843" s="673" t="s">
        <v>587</v>
      </c>
      <c r="D843" s="1185">
        <v>1.9359999999999999E-2</v>
      </c>
      <c r="E843" s="1186"/>
      <c r="F843" s="521">
        <v>0</v>
      </c>
      <c r="G843" s="600">
        <v>2.69</v>
      </c>
      <c r="H843" s="521">
        <v>0</v>
      </c>
      <c r="I843" s="600">
        <v>2.15</v>
      </c>
      <c r="J843" s="521">
        <v>592</v>
      </c>
      <c r="K843" s="600">
        <v>1.73</v>
      </c>
      <c r="L843" s="674">
        <v>19.8277</v>
      </c>
    </row>
    <row r="844" spans="1:12" ht="15" customHeight="1">
      <c r="A844" s="516"/>
      <c r="B844" s="516"/>
      <c r="C844" s="516"/>
      <c r="D844" s="516"/>
      <c r="E844" s="516"/>
      <c r="F844" s="516"/>
      <c r="G844" s="516"/>
      <c r="H844" s="1172" t="s">
        <v>1007</v>
      </c>
      <c r="I844" s="1173"/>
      <c r="J844" s="1173"/>
      <c r="K844" s="1174"/>
      <c r="L844" s="676">
        <v>19.8277</v>
      </c>
    </row>
    <row r="845" spans="1:12" ht="15" customHeight="1">
      <c r="A845" s="516"/>
      <c r="B845" s="516"/>
      <c r="C845" s="516"/>
      <c r="D845" s="516"/>
      <c r="E845" s="516"/>
      <c r="F845" s="516"/>
      <c r="G845" s="516"/>
      <c r="H845" s="1179" t="s">
        <v>989</v>
      </c>
      <c r="I845" s="1180"/>
      <c r="J845" s="1180"/>
      <c r="K845" s="1181"/>
      <c r="L845" s="676">
        <v>569.23149999999998</v>
      </c>
    </row>
    <row r="846" spans="1:12" ht="15" customHeight="1">
      <c r="A846" s="516"/>
      <c r="B846" s="516"/>
      <c r="C846" s="516"/>
      <c r="D846" s="516"/>
      <c r="E846" s="516"/>
      <c r="F846" s="516"/>
      <c r="G846" s="516"/>
      <c r="H846" s="1179" t="s">
        <v>990</v>
      </c>
      <c r="I846" s="1180"/>
      <c r="J846" s="1180"/>
      <c r="K846" s="1181"/>
      <c r="L846" s="599">
        <v>569.24</v>
      </c>
    </row>
    <row r="847" spans="1:12" ht="10.15" customHeight="1">
      <c r="A847" s="516"/>
      <c r="B847" s="516"/>
      <c r="C847" s="516"/>
      <c r="D847" s="516"/>
      <c r="E847" s="1182"/>
      <c r="F847" s="1182"/>
      <c r="G847" s="1182"/>
      <c r="H847" s="516"/>
      <c r="I847" s="516"/>
      <c r="J847" s="516"/>
      <c r="K847" s="516"/>
      <c r="L847" s="516"/>
    </row>
    <row r="848" spans="1:12" ht="19.899999999999999" customHeight="1">
      <c r="A848" s="1166" t="s">
        <v>1242</v>
      </c>
      <c r="B848" s="1167"/>
      <c r="C848" s="1167"/>
      <c r="D848" s="1167"/>
      <c r="E848" s="1167"/>
      <c r="F848" s="1167"/>
      <c r="G848" s="1167"/>
      <c r="H848" s="1167"/>
      <c r="I848" s="1167"/>
      <c r="J848" s="1167"/>
      <c r="K848" s="1167"/>
      <c r="L848" s="1168"/>
    </row>
    <row r="849" spans="1:12" ht="19.899999999999999" customHeight="1">
      <c r="A849" s="1169" t="s">
        <v>349</v>
      </c>
      <c r="B849" s="1170"/>
      <c r="C849" s="1170"/>
      <c r="D849" s="1170"/>
      <c r="E849" s="1170"/>
      <c r="F849" s="1171"/>
      <c r="G849" s="675" t="s">
        <v>126</v>
      </c>
      <c r="H849" s="1154" t="s">
        <v>977</v>
      </c>
      <c r="I849" s="1156"/>
      <c r="J849" s="1154" t="s">
        <v>978</v>
      </c>
      <c r="K849" s="1156"/>
      <c r="L849" s="675" t="s">
        <v>973</v>
      </c>
    </row>
    <row r="850" spans="1:12" ht="15" customHeight="1">
      <c r="A850" s="517" t="s">
        <v>195</v>
      </c>
      <c r="B850" s="992" t="s">
        <v>196</v>
      </c>
      <c r="C850" s="1148"/>
      <c r="D850" s="1148"/>
      <c r="E850" s="1148"/>
      <c r="F850" s="1149"/>
      <c r="G850" s="517" t="s">
        <v>184</v>
      </c>
      <c r="H850" s="1175">
        <v>4</v>
      </c>
      <c r="I850" s="1176"/>
      <c r="J850" s="1177">
        <v>21.519200000000001</v>
      </c>
      <c r="K850" s="1178"/>
      <c r="L850" s="677">
        <v>86.076800000000006</v>
      </c>
    </row>
    <row r="851" spans="1:12" ht="15" customHeight="1">
      <c r="A851" s="516"/>
      <c r="B851" s="516"/>
      <c r="C851" s="516"/>
      <c r="D851" s="516"/>
      <c r="E851" s="516"/>
      <c r="F851" s="516"/>
      <c r="G851" s="516"/>
      <c r="H851" s="1172" t="s">
        <v>979</v>
      </c>
      <c r="I851" s="1173"/>
      <c r="J851" s="1173"/>
      <c r="K851" s="1174"/>
      <c r="L851" s="519">
        <v>86.076800000000006</v>
      </c>
    </row>
    <row r="852" spans="1:12" ht="15" customHeight="1">
      <c r="A852" s="516"/>
      <c r="B852" s="516"/>
      <c r="C852" s="516"/>
      <c r="D852" s="516"/>
      <c r="E852" s="516"/>
      <c r="F852" s="516"/>
      <c r="G852" s="516"/>
      <c r="H852" s="1179" t="s">
        <v>980</v>
      </c>
      <c r="I852" s="1180"/>
      <c r="J852" s="1180"/>
      <c r="K852" s="1181"/>
      <c r="L852" s="676">
        <v>86.076800000000006</v>
      </c>
    </row>
    <row r="853" spans="1:12" ht="15" customHeight="1">
      <c r="A853" s="516"/>
      <c r="B853" s="516"/>
      <c r="C853" s="516"/>
      <c r="D853" s="516"/>
      <c r="E853" s="516"/>
      <c r="F853" s="516"/>
      <c r="G853" s="516"/>
      <c r="H853" s="1179" t="s">
        <v>981</v>
      </c>
      <c r="I853" s="1180"/>
      <c r="J853" s="1180"/>
      <c r="K853" s="1181"/>
      <c r="L853" s="520">
        <v>10</v>
      </c>
    </row>
    <row r="854" spans="1:12" ht="15" customHeight="1">
      <c r="A854" s="516"/>
      <c r="B854" s="516"/>
      <c r="C854" s="516"/>
      <c r="D854" s="516"/>
      <c r="E854" s="516"/>
      <c r="F854" s="516"/>
      <c r="G854" s="516"/>
      <c r="H854" s="1179" t="s">
        <v>982</v>
      </c>
      <c r="I854" s="1180"/>
      <c r="J854" s="1180"/>
      <c r="K854" s="1181"/>
      <c r="L854" s="676">
        <v>8.61</v>
      </c>
    </row>
    <row r="855" spans="1:12" ht="19.899999999999999" customHeight="1">
      <c r="A855" s="1169" t="s">
        <v>752</v>
      </c>
      <c r="B855" s="1170"/>
      <c r="C855" s="1170"/>
      <c r="D855" s="1170"/>
      <c r="E855" s="1170"/>
      <c r="F855" s="1171"/>
      <c r="G855" s="675" t="s">
        <v>126</v>
      </c>
      <c r="H855" s="1154" t="s">
        <v>977</v>
      </c>
      <c r="I855" s="1156"/>
      <c r="J855" s="1154" t="s">
        <v>991</v>
      </c>
      <c r="K855" s="1156"/>
      <c r="L855" s="675" t="s">
        <v>985</v>
      </c>
    </row>
    <row r="856" spans="1:12" ht="15" customHeight="1">
      <c r="A856" s="517" t="s">
        <v>505</v>
      </c>
      <c r="B856" s="992" t="s">
        <v>506</v>
      </c>
      <c r="C856" s="1148"/>
      <c r="D856" s="1148"/>
      <c r="E856" s="1148"/>
      <c r="F856" s="1149"/>
      <c r="G856" s="517" t="s">
        <v>20</v>
      </c>
      <c r="H856" s="1175">
        <v>4</v>
      </c>
      <c r="I856" s="1176"/>
      <c r="J856" s="1144">
        <v>0.74850000000000005</v>
      </c>
      <c r="K856" s="1145"/>
      <c r="L856" s="676">
        <v>2.9940000000000002</v>
      </c>
    </row>
    <row r="857" spans="1:12" ht="15" customHeight="1">
      <c r="A857" s="517" t="s">
        <v>519</v>
      </c>
      <c r="B857" s="992" t="s">
        <v>520</v>
      </c>
      <c r="C857" s="1148"/>
      <c r="D857" s="1148"/>
      <c r="E857" s="1148"/>
      <c r="F857" s="1149"/>
      <c r="G857" s="517" t="s">
        <v>9</v>
      </c>
      <c r="H857" s="1175">
        <v>8.2500000000000004E-3</v>
      </c>
      <c r="I857" s="1176"/>
      <c r="J857" s="1144">
        <v>13.228199999999999</v>
      </c>
      <c r="K857" s="1145"/>
      <c r="L857" s="676">
        <v>0.1091</v>
      </c>
    </row>
    <row r="858" spans="1:12" ht="15" customHeight="1">
      <c r="A858" s="517" t="s">
        <v>495</v>
      </c>
      <c r="B858" s="992" t="s">
        <v>496</v>
      </c>
      <c r="C858" s="1148"/>
      <c r="D858" s="1148"/>
      <c r="E858" s="1148"/>
      <c r="F858" s="1149"/>
      <c r="G858" s="517" t="s">
        <v>12</v>
      </c>
      <c r="H858" s="1175">
        <v>0.42</v>
      </c>
      <c r="I858" s="1176"/>
      <c r="J858" s="1144">
        <v>21.3459</v>
      </c>
      <c r="K858" s="1145"/>
      <c r="L858" s="676">
        <v>8.9652999999999992</v>
      </c>
    </row>
    <row r="859" spans="1:12" ht="15" customHeight="1">
      <c r="A859" s="517" t="s">
        <v>513</v>
      </c>
      <c r="B859" s="992" t="s">
        <v>514</v>
      </c>
      <c r="C859" s="1148"/>
      <c r="D859" s="1148"/>
      <c r="E859" s="1148"/>
      <c r="F859" s="1149"/>
      <c r="G859" s="517" t="s">
        <v>12</v>
      </c>
      <c r="H859" s="1175">
        <v>0.02</v>
      </c>
      <c r="I859" s="1176"/>
      <c r="J859" s="1144">
        <v>43.808100000000003</v>
      </c>
      <c r="K859" s="1145"/>
      <c r="L859" s="676">
        <v>0.87619999999999998</v>
      </c>
    </row>
    <row r="860" spans="1:12" ht="15" customHeight="1">
      <c r="A860" s="516"/>
      <c r="B860" s="516"/>
      <c r="C860" s="516"/>
      <c r="D860" s="516"/>
      <c r="E860" s="516"/>
      <c r="F860" s="516"/>
      <c r="G860" s="516"/>
      <c r="H860" s="1172" t="s">
        <v>992</v>
      </c>
      <c r="I860" s="1173"/>
      <c r="J860" s="1173"/>
      <c r="K860" s="1174"/>
      <c r="L860" s="598">
        <v>12.944599999999999</v>
      </c>
    </row>
    <row r="861" spans="1:12" ht="15" customHeight="1">
      <c r="A861" s="1169" t="s">
        <v>998</v>
      </c>
      <c r="B861" s="1170"/>
      <c r="C861" s="1171"/>
      <c r="D861" s="1150" t="s">
        <v>200</v>
      </c>
      <c r="E861" s="1151"/>
      <c r="F861" s="1150" t="s">
        <v>999</v>
      </c>
      <c r="G861" s="1151"/>
      <c r="H861" s="1150" t="s">
        <v>977</v>
      </c>
      <c r="I861" s="1151"/>
      <c r="J861" s="1150" t="s">
        <v>984</v>
      </c>
      <c r="K861" s="1151"/>
      <c r="L861" s="671" t="s">
        <v>985</v>
      </c>
    </row>
    <row r="862" spans="1:12" ht="19.899999999999999" customHeight="1">
      <c r="A862" s="673" t="s">
        <v>505</v>
      </c>
      <c r="B862" s="1189" t="s">
        <v>1052</v>
      </c>
      <c r="C862" s="1190"/>
      <c r="D862" s="1187" t="s">
        <v>143</v>
      </c>
      <c r="E862" s="1188"/>
      <c r="F862" s="1187" t="s">
        <v>1001</v>
      </c>
      <c r="G862" s="1188"/>
      <c r="H862" s="1185">
        <v>2.0000000000000001E-4</v>
      </c>
      <c r="I862" s="1186"/>
      <c r="J862" s="1183">
        <v>33.18</v>
      </c>
      <c r="K862" s="1184"/>
      <c r="L862" s="674">
        <v>6.6E-3</v>
      </c>
    </row>
    <row r="863" spans="1:12" ht="28.15" customHeight="1">
      <c r="A863" s="673" t="s">
        <v>519</v>
      </c>
      <c r="B863" s="1189" t="s">
        <v>1053</v>
      </c>
      <c r="C863" s="1190"/>
      <c r="D863" s="1187" t="s">
        <v>143</v>
      </c>
      <c r="E863" s="1188"/>
      <c r="F863" s="1187" t="s">
        <v>1001</v>
      </c>
      <c r="G863" s="1188"/>
      <c r="H863" s="1185">
        <v>1.0000000000000001E-5</v>
      </c>
      <c r="I863" s="1186"/>
      <c r="J863" s="1183">
        <v>33.18</v>
      </c>
      <c r="K863" s="1184"/>
      <c r="L863" s="674">
        <v>2.9999999999999997E-4</v>
      </c>
    </row>
    <row r="864" spans="1:12" ht="19.899999999999999" customHeight="1">
      <c r="A864" s="673" t="s">
        <v>495</v>
      </c>
      <c r="B864" s="1189" t="s">
        <v>1054</v>
      </c>
      <c r="C864" s="1190"/>
      <c r="D864" s="1187" t="s">
        <v>143</v>
      </c>
      <c r="E864" s="1188"/>
      <c r="F864" s="1187" t="s">
        <v>1001</v>
      </c>
      <c r="G864" s="1188"/>
      <c r="H864" s="1185">
        <v>6.9300000000000004E-3</v>
      </c>
      <c r="I864" s="1186"/>
      <c r="J864" s="1183">
        <v>33.18</v>
      </c>
      <c r="K864" s="1184"/>
      <c r="L864" s="674">
        <v>0.22989999999999999</v>
      </c>
    </row>
    <row r="865" spans="1:12" ht="19.899999999999999" customHeight="1">
      <c r="A865" s="673" t="s">
        <v>513</v>
      </c>
      <c r="B865" s="1189" t="s">
        <v>1055</v>
      </c>
      <c r="C865" s="1190"/>
      <c r="D865" s="1187" t="s">
        <v>143</v>
      </c>
      <c r="E865" s="1188"/>
      <c r="F865" s="1187" t="s">
        <v>1001</v>
      </c>
      <c r="G865" s="1188"/>
      <c r="H865" s="1185">
        <v>7.7999999999999999E-4</v>
      </c>
      <c r="I865" s="1186"/>
      <c r="J865" s="1183">
        <v>33.18</v>
      </c>
      <c r="K865" s="1184"/>
      <c r="L865" s="674">
        <v>2.5899999999999999E-2</v>
      </c>
    </row>
    <row r="866" spans="1:12" ht="15" customHeight="1">
      <c r="A866" s="516"/>
      <c r="B866" s="516"/>
      <c r="C866" s="516"/>
      <c r="D866" s="516"/>
      <c r="E866" s="516"/>
      <c r="F866" s="516"/>
      <c r="G866" s="516"/>
      <c r="H866" s="1172" t="s">
        <v>1004</v>
      </c>
      <c r="I866" s="1173"/>
      <c r="J866" s="1173"/>
      <c r="K866" s="1174"/>
      <c r="L866" s="676">
        <v>0.26269999999999999</v>
      </c>
    </row>
    <row r="867" spans="1:12" ht="13.15" customHeight="1">
      <c r="A867" s="990" t="s">
        <v>1005</v>
      </c>
      <c r="B867" s="1162"/>
      <c r="C867" s="991" t="s">
        <v>3</v>
      </c>
      <c r="D867" s="1157" t="s">
        <v>127</v>
      </c>
      <c r="E867" s="1158"/>
      <c r="F867" s="1150" t="s">
        <v>566</v>
      </c>
      <c r="G867" s="1151"/>
      <c r="H867" s="1150" t="s">
        <v>567</v>
      </c>
      <c r="I867" s="1151"/>
      <c r="J867" s="1150" t="s">
        <v>119</v>
      </c>
      <c r="K867" s="1151"/>
      <c r="L867" s="991" t="s">
        <v>985</v>
      </c>
    </row>
    <row r="868" spans="1:12" ht="12" customHeight="1">
      <c r="A868" s="1163"/>
      <c r="B868" s="1165"/>
      <c r="C868" s="1191"/>
      <c r="D868" s="1159"/>
      <c r="E868" s="1160"/>
      <c r="F868" s="671" t="s">
        <v>1006</v>
      </c>
      <c r="G868" s="671" t="s">
        <v>265</v>
      </c>
      <c r="H868" s="671" t="s">
        <v>1006</v>
      </c>
      <c r="I868" s="671" t="s">
        <v>265</v>
      </c>
      <c r="J868" s="671" t="s">
        <v>1006</v>
      </c>
      <c r="K868" s="671" t="s">
        <v>265</v>
      </c>
      <c r="L868" s="1191"/>
    </row>
    <row r="869" spans="1:12" ht="19.899999999999999" customHeight="1">
      <c r="A869" s="673" t="s">
        <v>505</v>
      </c>
      <c r="B869" s="672" t="s">
        <v>1052</v>
      </c>
      <c r="C869" s="673" t="s">
        <v>587</v>
      </c>
      <c r="D869" s="1185">
        <v>2.0000000000000001E-4</v>
      </c>
      <c r="E869" s="1186"/>
      <c r="F869" s="521">
        <v>0</v>
      </c>
      <c r="G869" s="600">
        <v>1.1000000000000001</v>
      </c>
      <c r="H869" s="521">
        <v>35.590000000000003</v>
      </c>
      <c r="I869" s="600">
        <v>0.88</v>
      </c>
      <c r="J869" s="521">
        <v>59.8</v>
      </c>
      <c r="K869" s="600">
        <v>0.71</v>
      </c>
      <c r="L869" s="674">
        <v>1.4800000000000001E-2</v>
      </c>
    </row>
    <row r="870" spans="1:12" ht="28.15" customHeight="1">
      <c r="A870" s="673" t="s">
        <v>519</v>
      </c>
      <c r="B870" s="672" t="s">
        <v>1053</v>
      </c>
      <c r="C870" s="673" t="s">
        <v>587</v>
      </c>
      <c r="D870" s="1185">
        <v>1.0000000000000001E-5</v>
      </c>
      <c r="E870" s="1186"/>
      <c r="F870" s="521">
        <v>0</v>
      </c>
      <c r="G870" s="600">
        <v>1.1000000000000001</v>
      </c>
      <c r="H870" s="521">
        <v>35.590000000000003</v>
      </c>
      <c r="I870" s="600">
        <v>0.88</v>
      </c>
      <c r="J870" s="521">
        <v>59.8</v>
      </c>
      <c r="K870" s="600">
        <v>0.71</v>
      </c>
      <c r="L870" s="674">
        <v>6.9999999999999999E-4</v>
      </c>
    </row>
    <row r="871" spans="1:12" ht="19.899999999999999" customHeight="1">
      <c r="A871" s="673" t="s">
        <v>495</v>
      </c>
      <c r="B871" s="672" t="s">
        <v>1054</v>
      </c>
      <c r="C871" s="673" t="s">
        <v>587</v>
      </c>
      <c r="D871" s="1185">
        <v>6.9300000000000004E-3</v>
      </c>
      <c r="E871" s="1186"/>
      <c r="F871" s="521">
        <v>0</v>
      </c>
      <c r="G871" s="600">
        <v>1.1000000000000001</v>
      </c>
      <c r="H871" s="521">
        <v>35.590000000000003</v>
      </c>
      <c r="I871" s="600">
        <v>0.88</v>
      </c>
      <c r="J871" s="521">
        <v>59.8</v>
      </c>
      <c r="K871" s="600">
        <v>0.71</v>
      </c>
      <c r="L871" s="674">
        <v>0.51129999999999998</v>
      </c>
    </row>
    <row r="872" spans="1:12" ht="19.899999999999999" customHeight="1">
      <c r="A872" s="673" t="s">
        <v>513</v>
      </c>
      <c r="B872" s="672" t="s">
        <v>1055</v>
      </c>
      <c r="C872" s="673" t="s">
        <v>587</v>
      </c>
      <c r="D872" s="1185">
        <v>7.7999999999999999E-4</v>
      </c>
      <c r="E872" s="1186"/>
      <c r="F872" s="521">
        <v>0</v>
      </c>
      <c r="G872" s="600">
        <v>1.1000000000000001</v>
      </c>
      <c r="H872" s="521">
        <v>35.590000000000003</v>
      </c>
      <c r="I872" s="600">
        <v>0.88</v>
      </c>
      <c r="J872" s="521">
        <v>59.8</v>
      </c>
      <c r="K872" s="600">
        <v>0.71</v>
      </c>
      <c r="L872" s="674">
        <v>5.7500000000000002E-2</v>
      </c>
    </row>
    <row r="873" spans="1:12" ht="15" customHeight="1">
      <c r="A873" s="516"/>
      <c r="B873" s="516"/>
      <c r="C873" s="516"/>
      <c r="D873" s="516"/>
      <c r="E873" s="516"/>
      <c r="F873" s="516"/>
      <c r="G873" s="516"/>
      <c r="H873" s="1172" t="s">
        <v>1007</v>
      </c>
      <c r="I873" s="1173"/>
      <c r="J873" s="1173"/>
      <c r="K873" s="1174"/>
      <c r="L873" s="676">
        <v>0.58430000000000004</v>
      </c>
    </row>
    <row r="874" spans="1:12" ht="15" customHeight="1">
      <c r="A874" s="516"/>
      <c r="B874" s="516"/>
      <c r="C874" s="516"/>
      <c r="D874" s="516"/>
      <c r="E874" s="516"/>
      <c r="F874" s="516"/>
      <c r="G874" s="516"/>
      <c r="H874" s="1179" t="s">
        <v>989</v>
      </c>
      <c r="I874" s="1180"/>
      <c r="J874" s="1180"/>
      <c r="K874" s="1181"/>
      <c r="L874" s="676">
        <v>22.401599999999998</v>
      </c>
    </row>
    <row r="875" spans="1:12" ht="15" customHeight="1">
      <c r="A875" s="516"/>
      <c r="B875" s="516"/>
      <c r="C875" s="516"/>
      <c r="D875" s="516"/>
      <c r="E875" s="516"/>
      <c r="F875" s="516"/>
      <c r="G875" s="516"/>
      <c r="H875" s="1179" t="s">
        <v>990</v>
      </c>
      <c r="I875" s="1180"/>
      <c r="J875" s="1180"/>
      <c r="K875" s="1181"/>
      <c r="L875" s="599">
        <v>22.4</v>
      </c>
    </row>
    <row r="876" spans="1:12" ht="10.15" customHeight="1">
      <c r="A876" s="516"/>
      <c r="B876" s="516"/>
      <c r="C876" s="516"/>
      <c r="D876" s="516"/>
      <c r="E876" s="1182"/>
      <c r="F876" s="1182"/>
      <c r="G876" s="1182"/>
      <c r="H876" s="516"/>
      <c r="I876" s="516"/>
      <c r="J876" s="516"/>
      <c r="K876" s="516"/>
      <c r="L876" s="516"/>
    </row>
    <row r="877" spans="1:12" ht="19.899999999999999" customHeight="1">
      <c r="A877" s="1166" t="s">
        <v>1243</v>
      </c>
      <c r="B877" s="1167"/>
      <c r="C877" s="1167"/>
      <c r="D877" s="1167"/>
      <c r="E877" s="1167"/>
      <c r="F877" s="1167"/>
      <c r="G877" s="1167"/>
      <c r="H877" s="1167"/>
      <c r="I877" s="1167"/>
      <c r="J877" s="1167"/>
      <c r="K877" s="1167"/>
      <c r="L877" s="1168"/>
    </row>
    <row r="878" spans="1:12" ht="13.15" customHeight="1">
      <c r="A878" s="990" t="s">
        <v>970</v>
      </c>
      <c r="B878" s="1161"/>
      <c r="C878" s="1162"/>
      <c r="D878" s="1157" t="s">
        <v>4</v>
      </c>
      <c r="E878" s="1158"/>
      <c r="F878" s="1154" t="s">
        <v>971</v>
      </c>
      <c r="G878" s="1156"/>
      <c r="H878" s="1154" t="s">
        <v>972</v>
      </c>
      <c r="I878" s="1155"/>
      <c r="J878" s="1155"/>
      <c r="K878" s="1156"/>
      <c r="L878" s="1152" t="s">
        <v>973</v>
      </c>
    </row>
    <row r="879" spans="1:12" ht="12" customHeight="1">
      <c r="A879" s="1163"/>
      <c r="B879" s="1164"/>
      <c r="C879" s="1165"/>
      <c r="D879" s="1159"/>
      <c r="E879" s="1160"/>
      <c r="F879" s="671" t="s">
        <v>974</v>
      </c>
      <c r="G879" s="671" t="s">
        <v>975</v>
      </c>
      <c r="H879" s="1150" t="s">
        <v>974</v>
      </c>
      <c r="I879" s="1151"/>
      <c r="J879" s="1150" t="s">
        <v>975</v>
      </c>
      <c r="K879" s="1151"/>
      <c r="L879" s="1153"/>
    </row>
    <row r="880" spans="1:12" ht="16.149999999999999" customHeight="1">
      <c r="A880" s="517" t="s">
        <v>445</v>
      </c>
      <c r="B880" s="992" t="s">
        <v>766</v>
      </c>
      <c r="C880" s="1149"/>
      <c r="D880" s="1175">
        <v>1</v>
      </c>
      <c r="E880" s="1176"/>
      <c r="F880" s="518">
        <v>1</v>
      </c>
      <c r="G880" s="518">
        <v>0</v>
      </c>
      <c r="H880" s="1144">
        <v>338.83139999999997</v>
      </c>
      <c r="I880" s="1145"/>
      <c r="J880" s="1144">
        <v>131.35570000000001</v>
      </c>
      <c r="K880" s="1145"/>
      <c r="L880" s="676">
        <v>338.83139999999997</v>
      </c>
    </row>
    <row r="881" spans="1:12" ht="15" customHeight="1">
      <c r="A881" s="516"/>
      <c r="B881" s="516"/>
      <c r="C881" s="516"/>
      <c r="D881" s="516"/>
      <c r="E881" s="516"/>
      <c r="F881" s="516"/>
      <c r="G881" s="516"/>
      <c r="H881" s="1172" t="s">
        <v>976</v>
      </c>
      <c r="I881" s="1173"/>
      <c r="J881" s="1173"/>
      <c r="K881" s="1174"/>
      <c r="L881" s="598">
        <v>338.83139999999997</v>
      </c>
    </row>
    <row r="882" spans="1:12" ht="19.899999999999999" customHeight="1">
      <c r="A882" s="1169" t="s">
        <v>349</v>
      </c>
      <c r="B882" s="1170"/>
      <c r="C882" s="1170"/>
      <c r="D882" s="1170"/>
      <c r="E882" s="1170"/>
      <c r="F882" s="1171"/>
      <c r="G882" s="675" t="s">
        <v>126</v>
      </c>
      <c r="H882" s="1154" t="s">
        <v>977</v>
      </c>
      <c r="I882" s="1156"/>
      <c r="J882" s="1154" t="s">
        <v>978</v>
      </c>
      <c r="K882" s="1156"/>
      <c r="L882" s="675" t="s">
        <v>973</v>
      </c>
    </row>
    <row r="883" spans="1:12" ht="15" customHeight="1">
      <c r="A883" s="517" t="s">
        <v>195</v>
      </c>
      <c r="B883" s="992" t="s">
        <v>196</v>
      </c>
      <c r="C883" s="1148"/>
      <c r="D883" s="1148"/>
      <c r="E883" s="1148"/>
      <c r="F883" s="1149"/>
      <c r="G883" s="517" t="s">
        <v>184</v>
      </c>
      <c r="H883" s="1175">
        <v>8</v>
      </c>
      <c r="I883" s="1176"/>
      <c r="J883" s="1177">
        <v>21.519200000000001</v>
      </c>
      <c r="K883" s="1178"/>
      <c r="L883" s="677">
        <v>172.15360000000001</v>
      </c>
    </row>
    <row r="884" spans="1:12" ht="15" customHeight="1">
      <c r="A884" s="516"/>
      <c r="B884" s="516"/>
      <c r="C884" s="516"/>
      <c r="D884" s="516"/>
      <c r="E884" s="516"/>
      <c r="F884" s="516"/>
      <c r="G884" s="516"/>
      <c r="H884" s="1172" t="s">
        <v>979</v>
      </c>
      <c r="I884" s="1173"/>
      <c r="J884" s="1173"/>
      <c r="K884" s="1174"/>
      <c r="L884" s="519">
        <v>172.15360000000001</v>
      </c>
    </row>
    <row r="885" spans="1:12" ht="15" customHeight="1">
      <c r="A885" s="516"/>
      <c r="B885" s="516"/>
      <c r="C885" s="516"/>
      <c r="D885" s="516"/>
      <c r="E885" s="516"/>
      <c r="F885" s="516"/>
      <c r="G885" s="516"/>
      <c r="H885" s="1179" t="s">
        <v>980</v>
      </c>
      <c r="I885" s="1180"/>
      <c r="J885" s="1180"/>
      <c r="K885" s="1181"/>
      <c r="L885" s="676">
        <v>510.98500000000001</v>
      </c>
    </row>
    <row r="886" spans="1:12" ht="15" customHeight="1">
      <c r="A886" s="516"/>
      <c r="B886" s="516"/>
      <c r="C886" s="516"/>
      <c r="D886" s="516"/>
      <c r="E886" s="516"/>
      <c r="F886" s="516"/>
      <c r="G886" s="516"/>
      <c r="H886" s="1179" t="s">
        <v>981</v>
      </c>
      <c r="I886" s="1180"/>
      <c r="J886" s="1180"/>
      <c r="K886" s="1181"/>
      <c r="L886" s="520">
        <v>415</v>
      </c>
    </row>
    <row r="887" spans="1:12" ht="15" customHeight="1">
      <c r="A887" s="516"/>
      <c r="B887" s="516"/>
      <c r="C887" s="516"/>
      <c r="D887" s="516"/>
      <c r="E887" s="516"/>
      <c r="F887" s="516"/>
      <c r="G887" s="516"/>
      <c r="H887" s="1179" t="s">
        <v>982</v>
      </c>
      <c r="I887" s="1180"/>
      <c r="J887" s="1180"/>
      <c r="K887" s="1181"/>
      <c r="L887" s="676">
        <v>1.23</v>
      </c>
    </row>
    <row r="888" spans="1:12" ht="19.899999999999999" customHeight="1">
      <c r="A888" s="1169" t="s">
        <v>752</v>
      </c>
      <c r="B888" s="1170"/>
      <c r="C888" s="1170"/>
      <c r="D888" s="1170"/>
      <c r="E888" s="1170"/>
      <c r="F888" s="1171"/>
      <c r="G888" s="675" t="s">
        <v>126</v>
      </c>
      <c r="H888" s="1154" t="s">
        <v>977</v>
      </c>
      <c r="I888" s="1156"/>
      <c r="J888" s="1154" t="s">
        <v>991</v>
      </c>
      <c r="K888" s="1156"/>
      <c r="L888" s="675" t="s">
        <v>985</v>
      </c>
    </row>
    <row r="889" spans="1:12" ht="15" customHeight="1">
      <c r="A889" s="517" t="s">
        <v>489</v>
      </c>
      <c r="B889" s="992" t="s">
        <v>490</v>
      </c>
      <c r="C889" s="1148"/>
      <c r="D889" s="1148"/>
      <c r="E889" s="1148"/>
      <c r="F889" s="1149"/>
      <c r="G889" s="517" t="s">
        <v>9</v>
      </c>
      <c r="H889" s="1175">
        <v>2.8000000000000001E-2</v>
      </c>
      <c r="I889" s="1176"/>
      <c r="J889" s="1144">
        <v>102.05159999999999</v>
      </c>
      <c r="K889" s="1145"/>
      <c r="L889" s="676">
        <v>2.8574000000000002</v>
      </c>
    </row>
    <row r="890" spans="1:12" ht="15" customHeight="1">
      <c r="A890" s="517" t="s">
        <v>503</v>
      </c>
      <c r="B890" s="992" t="s">
        <v>504</v>
      </c>
      <c r="C890" s="1148"/>
      <c r="D890" s="1148"/>
      <c r="E890" s="1148"/>
      <c r="F890" s="1149"/>
      <c r="G890" s="517" t="s">
        <v>9</v>
      </c>
      <c r="H890" s="1175">
        <v>0.06</v>
      </c>
      <c r="I890" s="1176"/>
      <c r="J890" s="1144">
        <v>3.7667000000000002</v>
      </c>
      <c r="K890" s="1145"/>
      <c r="L890" s="676">
        <v>0.22600000000000001</v>
      </c>
    </row>
    <row r="891" spans="1:12" ht="15" customHeight="1">
      <c r="A891" s="517" t="s">
        <v>511</v>
      </c>
      <c r="B891" s="992" t="s">
        <v>512</v>
      </c>
      <c r="C891" s="1148"/>
      <c r="D891" s="1148"/>
      <c r="E891" s="1148"/>
      <c r="F891" s="1149"/>
      <c r="G891" s="517" t="s">
        <v>9</v>
      </c>
      <c r="H891" s="1175">
        <v>0.2</v>
      </c>
      <c r="I891" s="1176"/>
      <c r="J891" s="1144">
        <v>0.23980000000000001</v>
      </c>
      <c r="K891" s="1145"/>
      <c r="L891" s="676">
        <v>4.8000000000000001E-2</v>
      </c>
    </row>
    <row r="892" spans="1:12" ht="15" customHeight="1">
      <c r="A892" s="517" t="s">
        <v>517</v>
      </c>
      <c r="B892" s="992" t="s">
        <v>518</v>
      </c>
      <c r="C892" s="1148"/>
      <c r="D892" s="1148"/>
      <c r="E892" s="1148"/>
      <c r="F892" s="1149"/>
      <c r="G892" s="517" t="s">
        <v>9</v>
      </c>
      <c r="H892" s="1175">
        <v>3.0000000000000001E-3</v>
      </c>
      <c r="I892" s="1176"/>
      <c r="J892" s="1144">
        <v>4.7716000000000003</v>
      </c>
      <c r="K892" s="1145"/>
      <c r="L892" s="676">
        <v>1.43E-2</v>
      </c>
    </row>
    <row r="893" spans="1:12" ht="15" customHeight="1">
      <c r="A893" s="517" t="s">
        <v>493</v>
      </c>
      <c r="B893" s="992" t="s">
        <v>494</v>
      </c>
      <c r="C893" s="1148"/>
      <c r="D893" s="1148"/>
      <c r="E893" s="1148"/>
      <c r="F893" s="1149"/>
      <c r="G893" s="517" t="s">
        <v>9</v>
      </c>
      <c r="H893" s="1175">
        <v>0.5</v>
      </c>
      <c r="I893" s="1176"/>
      <c r="J893" s="1144">
        <v>2.379</v>
      </c>
      <c r="K893" s="1145"/>
      <c r="L893" s="676">
        <v>1.1895</v>
      </c>
    </row>
    <row r="894" spans="1:12" ht="15" customHeight="1">
      <c r="A894" s="517" t="s">
        <v>515</v>
      </c>
      <c r="B894" s="992" t="s">
        <v>516</v>
      </c>
      <c r="C894" s="1148"/>
      <c r="D894" s="1148"/>
      <c r="E894" s="1148"/>
      <c r="F894" s="1149"/>
      <c r="G894" s="517" t="s">
        <v>9</v>
      </c>
      <c r="H894" s="1175">
        <v>0.17499999999999999</v>
      </c>
      <c r="I894" s="1176"/>
      <c r="J894" s="1144">
        <v>0.13600000000000001</v>
      </c>
      <c r="K894" s="1145"/>
      <c r="L894" s="676">
        <v>2.3800000000000002E-2</v>
      </c>
    </row>
    <row r="895" spans="1:12" ht="15" customHeight="1">
      <c r="A895" s="517" t="s">
        <v>499</v>
      </c>
      <c r="B895" s="992" t="s">
        <v>500</v>
      </c>
      <c r="C895" s="1148"/>
      <c r="D895" s="1148"/>
      <c r="E895" s="1148"/>
      <c r="F895" s="1149"/>
      <c r="G895" s="517" t="s">
        <v>9</v>
      </c>
      <c r="H895" s="1175">
        <v>2.5000000000000001E-2</v>
      </c>
      <c r="I895" s="1176"/>
      <c r="J895" s="1144">
        <v>32.9</v>
      </c>
      <c r="K895" s="1145"/>
      <c r="L895" s="676">
        <v>0.82250000000000001</v>
      </c>
    </row>
    <row r="896" spans="1:12" ht="15" customHeight="1">
      <c r="A896" s="516"/>
      <c r="B896" s="516"/>
      <c r="C896" s="516"/>
      <c r="D896" s="516"/>
      <c r="E896" s="516"/>
      <c r="F896" s="516"/>
      <c r="G896" s="516"/>
      <c r="H896" s="1172" t="s">
        <v>992</v>
      </c>
      <c r="I896" s="1173"/>
      <c r="J896" s="1173"/>
      <c r="K896" s="1174"/>
      <c r="L896" s="598">
        <v>5.1814999999999998</v>
      </c>
    </row>
    <row r="897" spans="1:12" ht="15" customHeight="1">
      <c r="A897" s="1169" t="s">
        <v>998</v>
      </c>
      <c r="B897" s="1170"/>
      <c r="C897" s="1171"/>
      <c r="D897" s="1150" t="s">
        <v>200</v>
      </c>
      <c r="E897" s="1151"/>
      <c r="F897" s="1150" t="s">
        <v>999</v>
      </c>
      <c r="G897" s="1151"/>
      <c r="H897" s="1150" t="s">
        <v>977</v>
      </c>
      <c r="I897" s="1151"/>
      <c r="J897" s="1150" t="s">
        <v>984</v>
      </c>
      <c r="K897" s="1151"/>
      <c r="L897" s="671" t="s">
        <v>985</v>
      </c>
    </row>
    <row r="898" spans="1:12" ht="19.899999999999999" customHeight="1">
      <c r="A898" s="673" t="s">
        <v>489</v>
      </c>
      <c r="B898" s="1189" t="s">
        <v>1244</v>
      </c>
      <c r="C898" s="1190"/>
      <c r="D898" s="1187" t="s">
        <v>143</v>
      </c>
      <c r="E898" s="1188"/>
      <c r="F898" s="1187" t="s">
        <v>1001</v>
      </c>
      <c r="G898" s="1188"/>
      <c r="H898" s="1185">
        <v>3.0000000000000001E-5</v>
      </c>
      <c r="I898" s="1186"/>
      <c r="J898" s="1183">
        <v>33.18</v>
      </c>
      <c r="K898" s="1184"/>
      <c r="L898" s="674">
        <v>1E-3</v>
      </c>
    </row>
    <row r="899" spans="1:12" ht="19.899999999999999" customHeight="1">
      <c r="A899" s="673" t="s">
        <v>503</v>
      </c>
      <c r="B899" s="1189" t="s">
        <v>1245</v>
      </c>
      <c r="C899" s="1190"/>
      <c r="D899" s="1187" t="s">
        <v>143</v>
      </c>
      <c r="E899" s="1188"/>
      <c r="F899" s="1187" t="s">
        <v>1001</v>
      </c>
      <c r="G899" s="1188"/>
      <c r="H899" s="1185">
        <v>6.0000000000000002E-5</v>
      </c>
      <c r="I899" s="1186"/>
      <c r="J899" s="1183">
        <v>33.18</v>
      </c>
      <c r="K899" s="1184"/>
      <c r="L899" s="674">
        <v>2E-3</v>
      </c>
    </row>
    <row r="900" spans="1:12" ht="19.899999999999999" customHeight="1">
      <c r="A900" s="673" t="s">
        <v>511</v>
      </c>
      <c r="B900" s="1189" t="s">
        <v>1246</v>
      </c>
      <c r="C900" s="1190"/>
      <c r="D900" s="1187" t="s">
        <v>143</v>
      </c>
      <c r="E900" s="1188"/>
      <c r="F900" s="1187" t="s">
        <v>1001</v>
      </c>
      <c r="G900" s="1188"/>
      <c r="H900" s="1185">
        <v>2.0000000000000001E-4</v>
      </c>
      <c r="I900" s="1186"/>
      <c r="J900" s="1183">
        <v>33.18</v>
      </c>
      <c r="K900" s="1184"/>
      <c r="L900" s="674">
        <v>6.6E-3</v>
      </c>
    </row>
    <row r="901" spans="1:12" ht="19.899999999999999" customHeight="1">
      <c r="A901" s="673" t="s">
        <v>493</v>
      </c>
      <c r="B901" s="1189" t="s">
        <v>1247</v>
      </c>
      <c r="C901" s="1190"/>
      <c r="D901" s="1187" t="s">
        <v>143</v>
      </c>
      <c r="E901" s="1188"/>
      <c r="F901" s="1187" t="s">
        <v>1001</v>
      </c>
      <c r="G901" s="1188"/>
      <c r="H901" s="1185">
        <v>5.0000000000000001E-4</v>
      </c>
      <c r="I901" s="1186"/>
      <c r="J901" s="1183">
        <v>33.18</v>
      </c>
      <c r="K901" s="1184"/>
      <c r="L901" s="674">
        <v>1.66E-2</v>
      </c>
    </row>
    <row r="902" spans="1:12" ht="19.899999999999999" customHeight="1">
      <c r="A902" s="673" t="s">
        <v>515</v>
      </c>
      <c r="B902" s="1189" t="s">
        <v>1248</v>
      </c>
      <c r="C902" s="1190"/>
      <c r="D902" s="1187" t="s">
        <v>143</v>
      </c>
      <c r="E902" s="1188"/>
      <c r="F902" s="1187" t="s">
        <v>1001</v>
      </c>
      <c r="G902" s="1188"/>
      <c r="H902" s="1185">
        <v>1.8000000000000001E-4</v>
      </c>
      <c r="I902" s="1186"/>
      <c r="J902" s="1183">
        <v>33.18</v>
      </c>
      <c r="K902" s="1184"/>
      <c r="L902" s="674">
        <v>6.0000000000000001E-3</v>
      </c>
    </row>
    <row r="903" spans="1:12" ht="19.899999999999999" customHeight="1">
      <c r="A903" s="673" t="s">
        <v>499</v>
      </c>
      <c r="B903" s="1189" t="s">
        <v>1249</v>
      </c>
      <c r="C903" s="1190"/>
      <c r="D903" s="1187" t="s">
        <v>143</v>
      </c>
      <c r="E903" s="1188"/>
      <c r="F903" s="1187" t="s">
        <v>1001</v>
      </c>
      <c r="G903" s="1188"/>
      <c r="H903" s="1185">
        <v>3.0000000000000001E-5</v>
      </c>
      <c r="I903" s="1186"/>
      <c r="J903" s="1183">
        <v>33.18</v>
      </c>
      <c r="K903" s="1184"/>
      <c r="L903" s="674">
        <v>1E-3</v>
      </c>
    </row>
    <row r="904" spans="1:12" ht="15" customHeight="1">
      <c r="A904" s="516"/>
      <c r="B904" s="516"/>
      <c r="C904" s="516"/>
      <c r="D904" s="516"/>
      <c r="E904" s="516"/>
      <c r="F904" s="516"/>
      <c r="G904" s="516"/>
      <c r="H904" s="1172" t="s">
        <v>1004</v>
      </c>
      <c r="I904" s="1173"/>
      <c r="J904" s="1173"/>
      <c r="K904" s="1174"/>
      <c r="L904" s="676">
        <v>3.32E-2</v>
      </c>
    </row>
    <row r="905" spans="1:12" ht="13.15" customHeight="1">
      <c r="A905" s="990" t="s">
        <v>1005</v>
      </c>
      <c r="B905" s="1162"/>
      <c r="C905" s="991" t="s">
        <v>3</v>
      </c>
      <c r="D905" s="1157" t="s">
        <v>127</v>
      </c>
      <c r="E905" s="1158"/>
      <c r="F905" s="1150" t="s">
        <v>566</v>
      </c>
      <c r="G905" s="1151"/>
      <c r="H905" s="1150" t="s">
        <v>567</v>
      </c>
      <c r="I905" s="1151"/>
      <c r="J905" s="1150" t="s">
        <v>119</v>
      </c>
      <c r="K905" s="1151"/>
      <c r="L905" s="991" t="s">
        <v>985</v>
      </c>
    </row>
    <row r="906" spans="1:12" ht="12" customHeight="1">
      <c r="A906" s="1163"/>
      <c r="B906" s="1165"/>
      <c r="C906" s="1191"/>
      <c r="D906" s="1159"/>
      <c r="E906" s="1160"/>
      <c r="F906" s="671" t="s">
        <v>1006</v>
      </c>
      <c r="G906" s="671" t="s">
        <v>265</v>
      </c>
      <c r="H906" s="671" t="s">
        <v>1006</v>
      </c>
      <c r="I906" s="671" t="s">
        <v>265</v>
      </c>
      <c r="J906" s="671" t="s">
        <v>1006</v>
      </c>
      <c r="K906" s="671" t="s">
        <v>265</v>
      </c>
      <c r="L906" s="1191"/>
    </row>
    <row r="907" spans="1:12" ht="19.899999999999999" customHeight="1">
      <c r="A907" s="673" t="s">
        <v>489</v>
      </c>
      <c r="B907" s="672" t="s">
        <v>1244</v>
      </c>
      <c r="C907" s="673" t="s">
        <v>587</v>
      </c>
      <c r="D907" s="1185">
        <v>3.0000000000000001E-5</v>
      </c>
      <c r="E907" s="1186"/>
      <c r="F907" s="521">
        <v>0</v>
      </c>
      <c r="G907" s="600">
        <v>1.1000000000000001</v>
      </c>
      <c r="H907" s="521">
        <v>35.590000000000003</v>
      </c>
      <c r="I907" s="600">
        <v>0.88</v>
      </c>
      <c r="J907" s="521">
        <v>59.8</v>
      </c>
      <c r="K907" s="600">
        <v>0.71</v>
      </c>
      <c r="L907" s="674">
        <v>2.2000000000000001E-3</v>
      </c>
    </row>
    <row r="908" spans="1:12" ht="19.899999999999999" customHeight="1">
      <c r="A908" s="673" t="s">
        <v>503</v>
      </c>
      <c r="B908" s="672" t="s">
        <v>1245</v>
      </c>
      <c r="C908" s="673" t="s">
        <v>587</v>
      </c>
      <c r="D908" s="1185">
        <v>6.0000000000000002E-5</v>
      </c>
      <c r="E908" s="1186"/>
      <c r="F908" s="521">
        <v>0</v>
      </c>
      <c r="G908" s="600">
        <v>1.1000000000000001</v>
      </c>
      <c r="H908" s="521">
        <v>35.590000000000003</v>
      </c>
      <c r="I908" s="600">
        <v>0.88</v>
      </c>
      <c r="J908" s="521">
        <v>59.8</v>
      </c>
      <c r="K908" s="600">
        <v>0.71</v>
      </c>
      <c r="L908" s="674">
        <v>4.4000000000000003E-3</v>
      </c>
    </row>
    <row r="909" spans="1:12" ht="19.899999999999999" customHeight="1">
      <c r="A909" s="673" t="s">
        <v>511</v>
      </c>
      <c r="B909" s="672" t="s">
        <v>1246</v>
      </c>
      <c r="C909" s="673" t="s">
        <v>587</v>
      </c>
      <c r="D909" s="1185">
        <v>2.0000000000000001E-4</v>
      </c>
      <c r="E909" s="1186"/>
      <c r="F909" s="521">
        <v>0</v>
      </c>
      <c r="G909" s="600">
        <v>1.1000000000000001</v>
      </c>
      <c r="H909" s="521">
        <v>35.590000000000003</v>
      </c>
      <c r="I909" s="600">
        <v>0.88</v>
      </c>
      <c r="J909" s="521">
        <v>59.8</v>
      </c>
      <c r="K909" s="600">
        <v>0.71</v>
      </c>
      <c r="L909" s="674">
        <v>1.4800000000000001E-2</v>
      </c>
    </row>
    <row r="910" spans="1:12" ht="28.15" customHeight="1">
      <c r="A910" s="673" t="s">
        <v>493</v>
      </c>
      <c r="B910" s="672" t="s">
        <v>1247</v>
      </c>
      <c r="C910" s="673" t="s">
        <v>587</v>
      </c>
      <c r="D910" s="1185">
        <v>5.0000000000000001E-4</v>
      </c>
      <c r="E910" s="1186"/>
      <c r="F910" s="521">
        <v>0</v>
      </c>
      <c r="G910" s="600">
        <v>1.1000000000000001</v>
      </c>
      <c r="H910" s="521">
        <v>35.590000000000003</v>
      </c>
      <c r="I910" s="600">
        <v>0.88</v>
      </c>
      <c r="J910" s="521">
        <v>59.8</v>
      </c>
      <c r="K910" s="600">
        <v>0.71</v>
      </c>
      <c r="L910" s="674">
        <v>3.6900000000000002E-2</v>
      </c>
    </row>
    <row r="911" spans="1:12" ht="19.899999999999999" customHeight="1">
      <c r="A911" s="673" t="s">
        <v>515</v>
      </c>
      <c r="B911" s="672" t="s">
        <v>1248</v>
      </c>
      <c r="C911" s="673" t="s">
        <v>587</v>
      </c>
      <c r="D911" s="1185">
        <v>1.8000000000000001E-4</v>
      </c>
      <c r="E911" s="1186"/>
      <c r="F911" s="521">
        <v>0</v>
      </c>
      <c r="G911" s="600">
        <v>1.1000000000000001</v>
      </c>
      <c r="H911" s="521">
        <v>35.590000000000003</v>
      </c>
      <c r="I911" s="600">
        <v>0.88</v>
      </c>
      <c r="J911" s="521">
        <v>59.8</v>
      </c>
      <c r="K911" s="600">
        <v>0.71</v>
      </c>
      <c r="L911" s="674">
        <v>1.3299999999999999E-2</v>
      </c>
    </row>
    <row r="912" spans="1:12" ht="19.899999999999999" customHeight="1">
      <c r="A912" s="673" t="s">
        <v>499</v>
      </c>
      <c r="B912" s="672" t="s">
        <v>1249</v>
      </c>
      <c r="C912" s="673" t="s">
        <v>587</v>
      </c>
      <c r="D912" s="1185">
        <v>3.0000000000000001E-5</v>
      </c>
      <c r="E912" s="1186"/>
      <c r="F912" s="521">
        <v>0</v>
      </c>
      <c r="G912" s="600">
        <v>1.1000000000000001</v>
      </c>
      <c r="H912" s="521">
        <v>35.590000000000003</v>
      </c>
      <c r="I912" s="600">
        <v>0.88</v>
      </c>
      <c r="J912" s="521">
        <v>59.8</v>
      </c>
      <c r="K912" s="600">
        <v>0.71</v>
      </c>
      <c r="L912" s="674">
        <v>2.2000000000000001E-3</v>
      </c>
    </row>
    <row r="913" spans="1:12" ht="15" customHeight="1">
      <c r="A913" s="516"/>
      <c r="B913" s="516"/>
      <c r="C913" s="516"/>
      <c r="D913" s="516"/>
      <c r="E913" s="516"/>
      <c r="F913" s="516"/>
      <c r="G913" s="516"/>
      <c r="H913" s="1172" t="s">
        <v>1007</v>
      </c>
      <c r="I913" s="1173"/>
      <c r="J913" s="1173"/>
      <c r="K913" s="1174"/>
      <c r="L913" s="676">
        <v>7.3800000000000004E-2</v>
      </c>
    </row>
    <row r="914" spans="1:12" ht="15" customHeight="1">
      <c r="A914" s="516"/>
      <c r="B914" s="516"/>
      <c r="C914" s="516"/>
      <c r="D914" s="516"/>
      <c r="E914" s="516"/>
      <c r="F914" s="516"/>
      <c r="G914" s="516"/>
      <c r="H914" s="1179" t="s">
        <v>989</v>
      </c>
      <c r="I914" s="1180"/>
      <c r="J914" s="1180"/>
      <c r="K914" s="1181"/>
      <c r="L914" s="676">
        <v>6.5185000000000004</v>
      </c>
    </row>
    <row r="915" spans="1:12" ht="15" customHeight="1">
      <c r="A915" s="516"/>
      <c r="B915" s="516"/>
      <c r="C915" s="516"/>
      <c r="D915" s="516"/>
      <c r="E915" s="516"/>
      <c r="F915" s="516"/>
      <c r="G915" s="516"/>
      <c r="H915" s="1179" t="s">
        <v>990</v>
      </c>
      <c r="I915" s="1180"/>
      <c r="J915" s="1180"/>
      <c r="K915" s="1181"/>
      <c r="L915" s="599">
        <v>6.52</v>
      </c>
    </row>
    <row r="916" spans="1:12" ht="10.15" customHeight="1">
      <c r="A916" s="516"/>
      <c r="B916" s="516"/>
      <c r="C916" s="516"/>
      <c r="D916" s="516"/>
      <c r="E916" s="1182"/>
      <c r="F916" s="1182"/>
      <c r="G916" s="1182"/>
      <c r="H916" s="516"/>
      <c r="I916" s="516"/>
      <c r="J916" s="516"/>
      <c r="K916" s="516"/>
      <c r="L916" s="516"/>
    </row>
    <row r="917" spans="1:12" ht="19.899999999999999" customHeight="1">
      <c r="A917" s="1166" t="s">
        <v>1250</v>
      </c>
      <c r="B917" s="1167"/>
      <c r="C917" s="1167"/>
      <c r="D917" s="1167"/>
      <c r="E917" s="1167"/>
      <c r="F917" s="1167"/>
      <c r="G917" s="1167"/>
      <c r="H917" s="1167"/>
      <c r="I917" s="1167"/>
      <c r="J917" s="1167"/>
      <c r="K917" s="1167"/>
      <c r="L917" s="1168"/>
    </row>
    <row r="918" spans="1:12" ht="19.899999999999999" customHeight="1">
      <c r="A918" s="1169" t="s">
        <v>349</v>
      </c>
      <c r="B918" s="1170"/>
      <c r="C918" s="1170"/>
      <c r="D918" s="1170"/>
      <c r="E918" s="1170"/>
      <c r="F918" s="1171"/>
      <c r="G918" s="675" t="s">
        <v>126</v>
      </c>
      <c r="H918" s="1154" t="s">
        <v>977</v>
      </c>
      <c r="I918" s="1156"/>
      <c r="J918" s="1154" t="s">
        <v>978</v>
      </c>
      <c r="K918" s="1156"/>
      <c r="L918" s="675" t="s">
        <v>973</v>
      </c>
    </row>
    <row r="919" spans="1:12" ht="15" customHeight="1">
      <c r="A919" s="517" t="s">
        <v>189</v>
      </c>
      <c r="B919" s="992" t="s">
        <v>190</v>
      </c>
      <c r="C919" s="1148"/>
      <c r="D919" s="1148"/>
      <c r="E919" s="1148"/>
      <c r="F919" s="1149"/>
      <c r="G919" s="517" t="s">
        <v>184</v>
      </c>
      <c r="H919" s="1175">
        <v>1</v>
      </c>
      <c r="I919" s="1176"/>
      <c r="J919" s="1177">
        <v>28.6661</v>
      </c>
      <c r="K919" s="1178"/>
      <c r="L919" s="677">
        <v>28.6661</v>
      </c>
    </row>
    <row r="920" spans="1:12" ht="15" customHeight="1">
      <c r="A920" s="517" t="s">
        <v>195</v>
      </c>
      <c r="B920" s="992" t="s">
        <v>196</v>
      </c>
      <c r="C920" s="1148"/>
      <c r="D920" s="1148"/>
      <c r="E920" s="1148"/>
      <c r="F920" s="1149"/>
      <c r="G920" s="517" t="s">
        <v>184</v>
      </c>
      <c r="H920" s="1175">
        <v>5</v>
      </c>
      <c r="I920" s="1176"/>
      <c r="J920" s="1177">
        <v>21.519200000000001</v>
      </c>
      <c r="K920" s="1178"/>
      <c r="L920" s="677">
        <v>107.596</v>
      </c>
    </row>
    <row r="921" spans="1:12" ht="15" customHeight="1">
      <c r="A921" s="516"/>
      <c r="B921" s="516"/>
      <c r="C921" s="516"/>
      <c r="D921" s="516"/>
      <c r="E921" s="516"/>
      <c r="F921" s="516"/>
      <c r="G921" s="516"/>
      <c r="H921" s="1172" t="s">
        <v>979</v>
      </c>
      <c r="I921" s="1173"/>
      <c r="J921" s="1173"/>
      <c r="K921" s="1174"/>
      <c r="L921" s="519">
        <v>136.2621</v>
      </c>
    </row>
    <row r="922" spans="1:12" ht="15" customHeight="1">
      <c r="A922" s="516"/>
      <c r="B922" s="516"/>
      <c r="C922" s="516"/>
      <c r="D922" s="516"/>
      <c r="E922" s="516"/>
      <c r="F922" s="516"/>
      <c r="G922" s="516"/>
      <c r="H922" s="1179" t="s">
        <v>980</v>
      </c>
      <c r="I922" s="1180"/>
      <c r="J922" s="1180"/>
      <c r="K922" s="1181"/>
      <c r="L922" s="676">
        <v>136.2621</v>
      </c>
    </row>
    <row r="923" spans="1:12" ht="15" customHeight="1">
      <c r="A923" s="516"/>
      <c r="B923" s="516"/>
      <c r="C923" s="516"/>
      <c r="D923" s="516"/>
      <c r="E923" s="516"/>
      <c r="F923" s="516"/>
      <c r="G923" s="516"/>
      <c r="H923" s="1179" t="s">
        <v>981</v>
      </c>
      <c r="I923" s="1180"/>
      <c r="J923" s="1180"/>
      <c r="K923" s="1181"/>
      <c r="L923" s="520">
        <v>8</v>
      </c>
    </row>
    <row r="924" spans="1:12" ht="15" customHeight="1">
      <c r="A924" s="516"/>
      <c r="B924" s="516"/>
      <c r="C924" s="516"/>
      <c r="D924" s="516"/>
      <c r="E924" s="516"/>
      <c r="F924" s="516"/>
      <c r="G924" s="516"/>
      <c r="H924" s="1179" t="s">
        <v>982</v>
      </c>
      <c r="I924" s="1180"/>
      <c r="J924" s="1180"/>
      <c r="K924" s="1181"/>
      <c r="L924" s="676">
        <v>17.03</v>
      </c>
    </row>
    <row r="925" spans="1:12" ht="19.899999999999999" customHeight="1">
      <c r="A925" s="1169" t="s">
        <v>752</v>
      </c>
      <c r="B925" s="1170"/>
      <c r="C925" s="1170"/>
      <c r="D925" s="1170"/>
      <c r="E925" s="1170"/>
      <c r="F925" s="1171"/>
      <c r="G925" s="675" t="s">
        <v>126</v>
      </c>
      <c r="H925" s="1154" t="s">
        <v>977</v>
      </c>
      <c r="I925" s="1156"/>
      <c r="J925" s="1154" t="s">
        <v>991</v>
      </c>
      <c r="K925" s="1156"/>
      <c r="L925" s="675" t="s">
        <v>985</v>
      </c>
    </row>
    <row r="926" spans="1:12" ht="15" customHeight="1">
      <c r="A926" s="517" t="s">
        <v>890</v>
      </c>
      <c r="B926" s="992" t="s">
        <v>891</v>
      </c>
      <c r="C926" s="1148"/>
      <c r="D926" s="1148"/>
      <c r="E926" s="1148"/>
      <c r="F926" s="1149"/>
      <c r="G926" s="517" t="s">
        <v>9</v>
      </c>
      <c r="H926" s="1175">
        <v>1.695E-2</v>
      </c>
      <c r="I926" s="1176"/>
      <c r="J926" s="1144">
        <v>19.022300000000001</v>
      </c>
      <c r="K926" s="1145"/>
      <c r="L926" s="676">
        <v>0.32240000000000002</v>
      </c>
    </row>
    <row r="927" spans="1:12" ht="15" customHeight="1">
      <c r="A927" s="517" t="s">
        <v>487</v>
      </c>
      <c r="B927" s="992" t="s">
        <v>488</v>
      </c>
      <c r="C927" s="1148"/>
      <c r="D927" s="1148"/>
      <c r="E927" s="1148"/>
      <c r="F927" s="1149"/>
      <c r="G927" s="517" t="s">
        <v>12</v>
      </c>
      <c r="H927" s="1175">
        <v>2.6</v>
      </c>
      <c r="I927" s="1176"/>
      <c r="J927" s="1144">
        <v>4.2169999999999996</v>
      </c>
      <c r="K927" s="1145"/>
      <c r="L927" s="676">
        <v>10.9642</v>
      </c>
    </row>
    <row r="928" spans="1:12" ht="15" customHeight="1">
      <c r="A928" s="517" t="s">
        <v>519</v>
      </c>
      <c r="B928" s="992" t="s">
        <v>520</v>
      </c>
      <c r="C928" s="1148"/>
      <c r="D928" s="1148"/>
      <c r="E928" s="1148"/>
      <c r="F928" s="1149"/>
      <c r="G928" s="517" t="s">
        <v>9</v>
      </c>
      <c r="H928" s="1175">
        <v>8.2500000000000004E-3</v>
      </c>
      <c r="I928" s="1176"/>
      <c r="J928" s="1144">
        <v>13.228199999999999</v>
      </c>
      <c r="K928" s="1145"/>
      <c r="L928" s="676">
        <v>0.1091</v>
      </c>
    </row>
    <row r="929" spans="1:12" ht="15" customHeight="1">
      <c r="A929" s="517" t="s">
        <v>495</v>
      </c>
      <c r="B929" s="992" t="s">
        <v>496</v>
      </c>
      <c r="C929" s="1148"/>
      <c r="D929" s="1148"/>
      <c r="E929" s="1148"/>
      <c r="F929" s="1149"/>
      <c r="G929" s="517" t="s">
        <v>12</v>
      </c>
      <c r="H929" s="1175">
        <v>0.42</v>
      </c>
      <c r="I929" s="1176"/>
      <c r="J929" s="1144">
        <v>21.3459</v>
      </c>
      <c r="K929" s="1145"/>
      <c r="L929" s="676">
        <v>8.9652999999999992</v>
      </c>
    </row>
    <row r="930" spans="1:12" ht="15" customHeight="1">
      <c r="A930" s="517" t="s">
        <v>513</v>
      </c>
      <c r="B930" s="992" t="s">
        <v>514</v>
      </c>
      <c r="C930" s="1148"/>
      <c r="D930" s="1148"/>
      <c r="E930" s="1148"/>
      <c r="F930" s="1149"/>
      <c r="G930" s="517" t="s">
        <v>12</v>
      </c>
      <c r="H930" s="1175">
        <v>0.02</v>
      </c>
      <c r="I930" s="1176"/>
      <c r="J930" s="1144">
        <v>43.808100000000003</v>
      </c>
      <c r="K930" s="1145"/>
      <c r="L930" s="676">
        <v>0.87619999999999998</v>
      </c>
    </row>
    <row r="931" spans="1:12" ht="15" customHeight="1">
      <c r="A931" s="517" t="s">
        <v>878</v>
      </c>
      <c r="B931" s="992" t="s">
        <v>879</v>
      </c>
      <c r="C931" s="1148"/>
      <c r="D931" s="1148"/>
      <c r="E931" s="1148"/>
      <c r="F931" s="1149"/>
      <c r="G931" s="517" t="s">
        <v>31</v>
      </c>
      <c r="H931" s="1175">
        <v>1.4</v>
      </c>
      <c r="I931" s="1176"/>
      <c r="J931" s="1144">
        <v>24.1983</v>
      </c>
      <c r="K931" s="1145"/>
      <c r="L931" s="676">
        <v>33.877600000000001</v>
      </c>
    </row>
    <row r="932" spans="1:12" ht="15" customHeight="1">
      <c r="A932" s="516"/>
      <c r="B932" s="516"/>
      <c r="C932" s="516"/>
      <c r="D932" s="516"/>
      <c r="E932" s="516"/>
      <c r="F932" s="516"/>
      <c r="G932" s="516"/>
      <c r="H932" s="1172" t="s">
        <v>992</v>
      </c>
      <c r="I932" s="1173"/>
      <c r="J932" s="1173"/>
      <c r="K932" s="1174"/>
      <c r="L932" s="598">
        <v>55.114800000000002</v>
      </c>
    </row>
    <row r="933" spans="1:12" ht="19.899999999999999" customHeight="1">
      <c r="A933" s="1169" t="s">
        <v>983</v>
      </c>
      <c r="B933" s="1170"/>
      <c r="C933" s="1170"/>
      <c r="D933" s="1170"/>
      <c r="E933" s="1170"/>
      <c r="F933" s="1171"/>
      <c r="G933" s="675" t="s">
        <v>126</v>
      </c>
      <c r="H933" s="1154" t="s">
        <v>977</v>
      </c>
      <c r="I933" s="1156"/>
      <c r="J933" s="1154" t="s">
        <v>984</v>
      </c>
      <c r="K933" s="1156"/>
      <c r="L933" s="675" t="s">
        <v>985</v>
      </c>
    </row>
    <row r="934" spans="1:12" ht="16.149999999999999" customHeight="1">
      <c r="A934" s="517" t="s">
        <v>1026</v>
      </c>
      <c r="B934" s="992" t="s">
        <v>1027</v>
      </c>
      <c r="C934" s="1148"/>
      <c r="D934" s="1148"/>
      <c r="E934" s="1148"/>
      <c r="F934" s="1149"/>
      <c r="G934" s="517" t="s">
        <v>17</v>
      </c>
      <c r="H934" s="1146">
        <v>1.2999999999999999E-2</v>
      </c>
      <c r="I934" s="1147"/>
      <c r="J934" s="1144">
        <v>908.41</v>
      </c>
      <c r="K934" s="1145"/>
      <c r="L934" s="676">
        <v>11.8093</v>
      </c>
    </row>
    <row r="935" spans="1:12" ht="15" customHeight="1">
      <c r="A935" s="517" t="s">
        <v>1030</v>
      </c>
      <c r="B935" s="992" t="s">
        <v>1031</v>
      </c>
      <c r="C935" s="1148"/>
      <c r="D935" s="1148"/>
      <c r="E935" s="1148"/>
      <c r="F935" s="1149"/>
      <c r="G935" s="517" t="s">
        <v>17</v>
      </c>
      <c r="H935" s="1146">
        <v>1.4999999999999999E-2</v>
      </c>
      <c r="I935" s="1147"/>
      <c r="J935" s="1144">
        <v>965.99</v>
      </c>
      <c r="K935" s="1145"/>
      <c r="L935" s="676">
        <v>14.4899</v>
      </c>
    </row>
    <row r="936" spans="1:12" ht="15" customHeight="1">
      <c r="A936" s="516"/>
      <c r="B936" s="516"/>
      <c r="C936" s="516"/>
      <c r="D936" s="516"/>
      <c r="E936" s="516"/>
      <c r="F936" s="516"/>
      <c r="G936" s="516"/>
      <c r="H936" s="1172" t="s">
        <v>988</v>
      </c>
      <c r="I936" s="1173"/>
      <c r="J936" s="1173"/>
      <c r="K936" s="1174"/>
      <c r="L936" s="598">
        <v>26.299199999999999</v>
      </c>
    </row>
    <row r="937" spans="1:12" ht="15" customHeight="1">
      <c r="A937" s="1169" t="s">
        <v>998</v>
      </c>
      <c r="B937" s="1170"/>
      <c r="C937" s="1171"/>
      <c r="D937" s="1150" t="s">
        <v>200</v>
      </c>
      <c r="E937" s="1151"/>
      <c r="F937" s="1150" t="s">
        <v>999</v>
      </c>
      <c r="G937" s="1151"/>
      <c r="H937" s="1150" t="s">
        <v>977</v>
      </c>
      <c r="I937" s="1151"/>
      <c r="J937" s="1150" t="s">
        <v>984</v>
      </c>
      <c r="K937" s="1151"/>
      <c r="L937" s="671" t="s">
        <v>985</v>
      </c>
    </row>
    <row r="938" spans="1:12" ht="19.899999999999999" customHeight="1">
      <c r="A938" s="673" t="s">
        <v>890</v>
      </c>
      <c r="B938" s="1189" t="s">
        <v>1251</v>
      </c>
      <c r="C938" s="1190"/>
      <c r="D938" s="1187" t="s">
        <v>143</v>
      </c>
      <c r="E938" s="1188"/>
      <c r="F938" s="1187" t="s">
        <v>1001</v>
      </c>
      <c r="G938" s="1188"/>
      <c r="H938" s="1185">
        <v>2.0000000000000002E-5</v>
      </c>
      <c r="I938" s="1186"/>
      <c r="J938" s="1183">
        <v>33.18</v>
      </c>
      <c r="K938" s="1184"/>
      <c r="L938" s="674">
        <v>6.9999999999999999E-4</v>
      </c>
    </row>
    <row r="939" spans="1:12" ht="19.899999999999999" customHeight="1">
      <c r="A939" s="673" t="s">
        <v>487</v>
      </c>
      <c r="B939" s="1189" t="s">
        <v>1252</v>
      </c>
      <c r="C939" s="1190"/>
      <c r="D939" s="1187" t="s">
        <v>143</v>
      </c>
      <c r="E939" s="1188"/>
      <c r="F939" s="1187" t="s">
        <v>1001</v>
      </c>
      <c r="G939" s="1188"/>
      <c r="H939" s="1185">
        <v>4.2119999999999998E-2</v>
      </c>
      <c r="I939" s="1186"/>
      <c r="J939" s="1183">
        <v>33.18</v>
      </c>
      <c r="K939" s="1184"/>
      <c r="L939" s="674">
        <v>1.3975</v>
      </c>
    </row>
    <row r="940" spans="1:12" ht="28.15" customHeight="1">
      <c r="A940" s="673" t="s">
        <v>519</v>
      </c>
      <c r="B940" s="1189" t="s">
        <v>1053</v>
      </c>
      <c r="C940" s="1190"/>
      <c r="D940" s="1187" t="s">
        <v>143</v>
      </c>
      <c r="E940" s="1188"/>
      <c r="F940" s="1187" t="s">
        <v>1001</v>
      </c>
      <c r="G940" s="1188"/>
      <c r="H940" s="1185">
        <v>1.0000000000000001E-5</v>
      </c>
      <c r="I940" s="1186"/>
      <c r="J940" s="1183">
        <v>33.18</v>
      </c>
      <c r="K940" s="1184"/>
      <c r="L940" s="674">
        <v>2.9999999999999997E-4</v>
      </c>
    </row>
    <row r="941" spans="1:12" ht="19.899999999999999" customHeight="1">
      <c r="A941" s="673" t="s">
        <v>495</v>
      </c>
      <c r="B941" s="1189" t="s">
        <v>1054</v>
      </c>
      <c r="C941" s="1190"/>
      <c r="D941" s="1187" t="s">
        <v>143</v>
      </c>
      <c r="E941" s="1188"/>
      <c r="F941" s="1187" t="s">
        <v>1001</v>
      </c>
      <c r="G941" s="1188"/>
      <c r="H941" s="1185">
        <v>6.9300000000000004E-3</v>
      </c>
      <c r="I941" s="1186"/>
      <c r="J941" s="1183">
        <v>33.18</v>
      </c>
      <c r="K941" s="1184"/>
      <c r="L941" s="674">
        <v>0.22989999999999999</v>
      </c>
    </row>
    <row r="942" spans="1:12" ht="19.899999999999999" customHeight="1">
      <c r="A942" s="673" t="s">
        <v>513</v>
      </c>
      <c r="B942" s="1189" t="s">
        <v>1055</v>
      </c>
      <c r="C942" s="1190"/>
      <c r="D942" s="1187" t="s">
        <v>143</v>
      </c>
      <c r="E942" s="1188"/>
      <c r="F942" s="1187" t="s">
        <v>1001</v>
      </c>
      <c r="G942" s="1188"/>
      <c r="H942" s="1185">
        <v>7.7999999999999999E-4</v>
      </c>
      <c r="I942" s="1186"/>
      <c r="J942" s="1183">
        <v>33.18</v>
      </c>
      <c r="K942" s="1184"/>
      <c r="L942" s="674">
        <v>2.5899999999999999E-2</v>
      </c>
    </row>
    <row r="943" spans="1:12" ht="28.15" customHeight="1">
      <c r="A943" s="673" t="s">
        <v>878</v>
      </c>
      <c r="B943" s="1189" t="s">
        <v>1253</v>
      </c>
      <c r="C943" s="1190"/>
      <c r="D943" s="1187" t="s">
        <v>143</v>
      </c>
      <c r="E943" s="1188"/>
      <c r="F943" s="1187" t="s">
        <v>1001</v>
      </c>
      <c r="G943" s="1188"/>
      <c r="H943" s="1185">
        <v>1.1199999999999999E-3</v>
      </c>
      <c r="I943" s="1186"/>
      <c r="J943" s="1183">
        <v>33.18</v>
      </c>
      <c r="K943" s="1184"/>
      <c r="L943" s="674">
        <v>3.7199999999999997E-2</v>
      </c>
    </row>
    <row r="944" spans="1:12" ht="15" customHeight="1">
      <c r="A944" s="516"/>
      <c r="B944" s="516"/>
      <c r="C944" s="516"/>
      <c r="D944" s="516"/>
      <c r="E944" s="516"/>
      <c r="F944" s="516"/>
      <c r="G944" s="516"/>
      <c r="H944" s="1172" t="s">
        <v>1004</v>
      </c>
      <c r="I944" s="1173"/>
      <c r="J944" s="1173"/>
      <c r="K944" s="1174"/>
      <c r="L944" s="676">
        <v>1.6915</v>
      </c>
    </row>
    <row r="945" spans="1:12" ht="13.15" customHeight="1">
      <c r="A945" s="990" t="s">
        <v>1005</v>
      </c>
      <c r="B945" s="1162"/>
      <c r="C945" s="991" t="s">
        <v>3</v>
      </c>
      <c r="D945" s="1157" t="s">
        <v>127</v>
      </c>
      <c r="E945" s="1158"/>
      <c r="F945" s="1150" t="s">
        <v>566</v>
      </c>
      <c r="G945" s="1151"/>
      <c r="H945" s="1150" t="s">
        <v>567</v>
      </c>
      <c r="I945" s="1151"/>
      <c r="J945" s="1150" t="s">
        <v>119</v>
      </c>
      <c r="K945" s="1151"/>
      <c r="L945" s="991" t="s">
        <v>985</v>
      </c>
    </row>
    <row r="946" spans="1:12" ht="12" customHeight="1">
      <c r="A946" s="1163"/>
      <c r="B946" s="1165"/>
      <c r="C946" s="1191"/>
      <c r="D946" s="1159"/>
      <c r="E946" s="1160"/>
      <c r="F946" s="671" t="s">
        <v>1006</v>
      </c>
      <c r="G946" s="671" t="s">
        <v>265</v>
      </c>
      <c r="H946" s="671" t="s">
        <v>1006</v>
      </c>
      <c r="I946" s="671" t="s">
        <v>265</v>
      </c>
      <c r="J946" s="671" t="s">
        <v>1006</v>
      </c>
      <c r="K946" s="671" t="s">
        <v>265</v>
      </c>
      <c r="L946" s="1191"/>
    </row>
    <row r="947" spans="1:12" ht="19.899999999999999" customHeight="1">
      <c r="A947" s="673" t="s">
        <v>890</v>
      </c>
      <c r="B947" s="672" t="s">
        <v>1251</v>
      </c>
      <c r="C947" s="673" t="s">
        <v>587</v>
      </c>
      <c r="D947" s="1185">
        <v>2.0000000000000002E-5</v>
      </c>
      <c r="E947" s="1186"/>
      <c r="F947" s="521">
        <v>0</v>
      </c>
      <c r="G947" s="600">
        <v>1.1000000000000001</v>
      </c>
      <c r="H947" s="521">
        <v>35.590000000000003</v>
      </c>
      <c r="I947" s="600">
        <v>0.88</v>
      </c>
      <c r="J947" s="521">
        <v>59.8</v>
      </c>
      <c r="K947" s="600">
        <v>0.71</v>
      </c>
      <c r="L947" s="674">
        <v>1.5E-3</v>
      </c>
    </row>
    <row r="948" spans="1:12" ht="19.899999999999999" customHeight="1">
      <c r="A948" s="673" t="s">
        <v>487</v>
      </c>
      <c r="B948" s="672" t="s">
        <v>1252</v>
      </c>
      <c r="C948" s="673" t="s">
        <v>587</v>
      </c>
      <c r="D948" s="1185">
        <v>4.2119999999999998E-2</v>
      </c>
      <c r="E948" s="1186"/>
      <c r="F948" s="521">
        <v>0</v>
      </c>
      <c r="G948" s="600">
        <v>1.1000000000000001</v>
      </c>
      <c r="H948" s="521">
        <v>35.590000000000003</v>
      </c>
      <c r="I948" s="600">
        <v>0.88</v>
      </c>
      <c r="J948" s="521">
        <v>59.8</v>
      </c>
      <c r="K948" s="600">
        <v>0.71</v>
      </c>
      <c r="L948" s="674">
        <v>3.1074999999999999</v>
      </c>
    </row>
    <row r="949" spans="1:12" ht="28.15" customHeight="1">
      <c r="A949" s="673" t="s">
        <v>519</v>
      </c>
      <c r="B949" s="672" t="s">
        <v>1053</v>
      </c>
      <c r="C949" s="673" t="s">
        <v>587</v>
      </c>
      <c r="D949" s="1185">
        <v>1.0000000000000001E-5</v>
      </c>
      <c r="E949" s="1186"/>
      <c r="F949" s="521">
        <v>0</v>
      </c>
      <c r="G949" s="600">
        <v>1.1000000000000001</v>
      </c>
      <c r="H949" s="521">
        <v>35.590000000000003</v>
      </c>
      <c r="I949" s="600">
        <v>0.88</v>
      </c>
      <c r="J949" s="521">
        <v>59.8</v>
      </c>
      <c r="K949" s="600">
        <v>0.71</v>
      </c>
      <c r="L949" s="674">
        <v>6.9999999999999999E-4</v>
      </c>
    </row>
    <row r="950" spans="1:12" ht="19.899999999999999" customHeight="1">
      <c r="A950" s="673" t="s">
        <v>495</v>
      </c>
      <c r="B950" s="672" t="s">
        <v>1054</v>
      </c>
      <c r="C950" s="673" t="s">
        <v>587</v>
      </c>
      <c r="D950" s="1185">
        <v>6.9300000000000004E-3</v>
      </c>
      <c r="E950" s="1186"/>
      <c r="F950" s="521">
        <v>0</v>
      </c>
      <c r="G950" s="600">
        <v>1.1000000000000001</v>
      </c>
      <c r="H950" s="521">
        <v>35.590000000000003</v>
      </c>
      <c r="I950" s="600">
        <v>0.88</v>
      </c>
      <c r="J950" s="521">
        <v>59.8</v>
      </c>
      <c r="K950" s="600">
        <v>0.71</v>
      </c>
      <c r="L950" s="674">
        <v>0.51129999999999998</v>
      </c>
    </row>
    <row r="951" spans="1:12" ht="19.899999999999999" customHeight="1">
      <c r="A951" s="673" t="s">
        <v>513</v>
      </c>
      <c r="B951" s="672" t="s">
        <v>1055</v>
      </c>
      <c r="C951" s="673" t="s">
        <v>587</v>
      </c>
      <c r="D951" s="1185">
        <v>7.7999999999999999E-4</v>
      </c>
      <c r="E951" s="1186"/>
      <c r="F951" s="521">
        <v>0</v>
      </c>
      <c r="G951" s="600">
        <v>1.1000000000000001</v>
      </c>
      <c r="H951" s="521">
        <v>35.590000000000003</v>
      </c>
      <c r="I951" s="600">
        <v>0.88</v>
      </c>
      <c r="J951" s="521">
        <v>59.8</v>
      </c>
      <c r="K951" s="600">
        <v>0.71</v>
      </c>
      <c r="L951" s="674">
        <v>5.7500000000000002E-2</v>
      </c>
    </row>
    <row r="952" spans="1:12" ht="28.15" customHeight="1">
      <c r="A952" s="673" t="s">
        <v>878</v>
      </c>
      <c r="B952" s="672" t="s">
        <v>1253</v>
      </c>
      <c r="C952" s="673" t="s">
        <v>587</v>
      </c>
      <c r="D952" s="1185">
        <v>1.1199999999999999E-3</v>
      </c>
      <c r="E952" s="1186"/>
      <c r="F952" s="521">
        <v>0</v>
      </c>
      <c r="G952" s="600">
        <v>1.1000000000000001</v>
      </c>
      <c r="H952" s="521">
        <v>35.590000000000003</v>
      </c>
      <c r="I952" s="600">
        <v>0.88</v>
      </c>
      <c r="J952" s="521">
        <v>59.8</v>
      </c>
      <c r="K952" s="600">
        <v>0.71</v>
      </c>
      <c r="L952" s="674">
        <v>8.2600000000000007E-2</v>
      </c>
    </row>
    <row r="953" spans="1:12" ht="15" customHeight="1">
      <c r="A953" s="516"/>
      <c r="B953" s="516"/>
      <c r="C953" s="516"/>
      <c r="D953" s="516"/>
      <c r="E953" s="516"/>
      <c r="F953" s="516"/>
      <c r="G953" s="516"/>
      <c r="H953" s="1172" t="s">
        <v>1007</v>
      </c>
      <c r="I953" s="1173"/>
      <c r="J953" s="1173"/>
      <c r="K953" s="1174"/>
      <c r="L953" s="676">
        <v>3.7610999999999999</v>
      </c>
    </row>
    <row r="954" spans="1:12" ht="15" customHeight="1">
      <c r="A954" s="516"/>
      <c r="B954" s="516"/>
      <c r="C954" s="516"/>
      <c r="D954" s="516"/>
      <c r="E954" s="516"/>
      <c r="F954" s="516"/>
      <c r="G954" s="516"/>
      <c r="H954" s="1179" t="s">
        <v>989</v>
      </c>
      <c r="I954" s="1180"/>
      <c r="J954" s="1180"/>
      <c r="K954" s="1181"/>
      <c r="L954" s="676">
        <v>103.89660000000001</v>
      </c>
    </row>
    <row r="955" spans="1:12" ht="15" customHeight="1">
      <c r="A955" s="516"/>
      <c r="B955" s="516"/>
      <c r="C955" s="516"/>
      <c r="D955" s="516"/>
      <c r="E955" s="516"/>
      <c r="F955" s="516"/>
      <c r="G955" s="516"/>
      <c r="H955" s="1179" t="s">
        <v>990</v>
      </c>
      <c r="I955" s="1180"/>
      <c r="J955" s="1180"/>
      <c r="K955" s="1181"/>
      <c r="L955" s="599">
        <v>103.9</v>
      </c>
    </row>
    <row r="956" spans="1:12" ht="10.15" customHeight="1">
      <c r="A956" s="516"/>
      <c r="B956" s="516"/>
      <c r="C956" s="516"/>
      <c r="D956" s="516"/>
      <c r="E956" s="1182"/>
      <c r="F956" s="1182"/>
      <c r="G956" s="1182"/>
      <c r="H956" s="516"/>
      <c r="I956" s="516"/>
      <c r="J956" s="516"/>
      <c r="K956" s="516"/>
      <c r="L956" s="516"/>
    </row>
    <row r="957" spans="1:12" ht="19.899999999999999" customHeight="1">
      <c r="A957" s="1166" t="s">
        <v>1254</v>
      </c>
      <c r="B957" s="1167"/>
      <c r="C957" s="1167"/>
      <c r="D957" s="1167"/>
      <c r="E957" s="1167"/>
      <c r="F957" s="1167"/>
      <c r="G957" s="1167"/>
      <c r="H957" s="1167"/>
      <c r="I957" s="1167"/>
      <c r="J957" s="1167"/>
      <c r="K957" s="1167"/>
      <c r="L957" s="1168"/>
    </row>
    <row r="958" spans="1:12" ht="19.899999999999999" customHeight="1">
      <c r="A958" s="1169" t="s">
        <v>349</v>
      </c>
      <c r="B958" s="1170"/>
      <c r="C958" s="1170"/>
      <c r="D958" s="1170"/>
      <c r="E958" s="1170"/>
      <c r="F958" s="1171"/>
      <c r="G958" s="675" t="s">
        <v>126</v>
      </c>
      <c r="H958" s="1154" t="s">
        <v>977</v>
      </c>
      <c r="I958" s="1156"/>
      <c r="J958" s="1154" t="s">
        <v>978</v>
      </c>
      <c r="K958" s="1156"/>
      <c r="L958" s="675" t="s">
        <v>973</v>
      </c>
    </row>
    <row r="959" spans="1:12" ht="15" customHeight="1">
      <c r="A959" s="517" t="s">
        <v>469</v>
      </c>
      <c r="B959" s="992" t="s">
        <v>470</v>
      </c>
      <c r="C959" s="1148"/>
      <c r="D959" s="1148"/>
      <c r="E959" s="1148"/>
      <c r="F959" s="1149"/>
      <c r="G959" s="517" t="s">
        <v>184</v>
      </c>
      <c r="H959" s="1175">
        <v>1</v>
      </c>
      <c r="I959" s="1176"/>
      <c r="J959" s="1177">
        <v>26.955100000000002</v>
      </c>
      <c r="K959" s="1178"/>
      <c r="L959" s="677">
        <v>26.955100000000002</v>
      </c>
    </row>
    <row r="960" spans="1:12" ht="15" customHeight="1">
      <c r="A960" s="516"/>
      <c r="B960" s="516"/>
      <c r="C960" s="516"/>
      <c r="D960" s="516"/>
      <c r="E960" s="516"/>
      <c r="F960" s="516"/>
      <c r="G960" s="516"/>
      <c r="H960" s="1172" t="s">
        <v>979</v>
      </c>
      <c r="I960" s="1173"/>
      <c r="J960" s="1173"/>
      <c r="K960" s="1174"/>
      <c r="L960" s="519">
        <v>26.955100000000002</v>
      </c>
    </row>
    <row r="961" spans="1:12" ht="15" customHeight="1">
      <c r="A961" s="516"/>
      <c r="B961" s="516"/>
      <c r="C961" s="516"/>
      <c r="D961" s="516"/>
      <c r="E961" s="516"/>
      <c r="F961" s="516"/>
      <c r="G961" s="516"/>
      <c r="H961" s="1179" t="s">
        <v>980</v>
      </c>
      <c r="I961" s="1180"/>
      <c r="J961" s="1180"/>
      <c r="K961" s="1181"/>
      <c r="L961" s="676">
        <v>26.955100000000002</v>
      </c>
    </row>
    <row r="962" spans="1:12" ht="15" customHeight="1">
      <c r="A962" s="516"/>
      <c r="B962" s="516"/>
      <c r="C962" s="516"/>
      <c r="D962" s="516"/>
      <c r="E962" s="516"/>
      <c r="F962" s="516"/>
      <c r="G962" s="516"/>
      <c r="H962" s="1179" t="s">
        <v>981</v>
      </c>
      <c r="I962" s="1180"/>
      <c r="J962" s="1180"/>
      <c r="K962" s="1181"/>
      <c r="L962" s="520">
        <v>4</v>
      </c>
    </row>
    <row r="963" spans="1:12" ht="15" customHeight="1">
      <c r="A963" s="516"/>
      <c r="B963" s="516"/>
      <c r="C963" s="516"/>
      <c r="D963" s="516"/>
      <c r="E963" s="516"/>
      <c r="F963" s="516"/>
      <c r="G963" s="516"/>
      <c r="H963" s="1179" t="s">
        <v>982</v>
      </c>
      <c r="I963" s="1180"/>
      <c r="J963" s="1180"/>
      <c r="K963" s="1181"/>
      <c r="L963" s="676">
        <v>6.74</v>
      </c>
    </row>
    <row r="964" spans="1:12" ht="19.899999999999999" customHeight="1">
      <c r="A964" s="1169" t="s">
        <v>752</v>
      </c>
      <c r="B964" s="1170"/>
      <c r="C964" s="1170"/>
      <c r="D964" s="1170"/>
      <c r="E964" s="1170"/>
      <c r="F964" s="1171"/>
      <c r="G964" s="675" t="s">
        <v>126</v>
      </c>
      <c r="H964" s="1154" t="s">
        <v>977</v>
      </c>
      <c r="I964" s="1156"/>
      <c r="J964" s="1154" t="s">
        <v>991</v>
      </c>
      <c r="K964" s="1156"/>
      <c r="L964" s="675" t="s">
        <v>985</v>
      </c>
    </row>
    <row r="965" spans="1:12" ht="15" customHeight="1">
      <c r="A965" s="517" t="s">
        <v>503</v>
      </c>
      <c r="B965" s="992" t="s">
        <v>504</v>
      </c>
      <c r="C965" s="1148"/>
      <c r="D965" s="1148"/>
      <c r="E965" s="1148"/>
      <c r="F965" s="1149"/>
      <c r="G965" s="517" t="s">
        <v>9</v>
      </c>
      <c r="H965" s="1175">
        <v>0.27</v>
      </c>
      <c r="I965" s="1176"/>
      <c r="J965" s="1144">
        <v>3.7667000000000002</v>
      </c>
      <c r="K965" s="1145"/>
      <c r="L965" s="676">
        <v>1.0169999999999999</v>
      </c>
    </row>
    <row r="966" spans="1:12" ht="15" customHeight="1">
      <c r="A966" s="517" t="s">
        <v>511</v>
      </c>
      <c r="B966" s="992" t="s">
        <v>512</v>
      </c>
      <c r="C966" s="1148"/>
      <c r="D966" s="1148"/>
      <c r="E966" s="1148"/>
      <c r="F966" s="1149"/>
      <c r="G966" s="517" t="s">
        <v>9</v>
      </c>
      <c r="H966" s="1175">
        <v>2.25</v>
      </c>
      <c r="I966" s="1176"/>
      <c r="J966" s="1144">
        <v>0.23980000000000001</v>
      </c>
      <c r="K966" s="1145"/>
      <c r="L966" s="676">
        <v>0.53959999999999997</v>
      </c>
    </row>
    <row r="967" spans="1:12" ht="15" customHeight="1">
      <c r="A967" s="517" t="s">
        <v>517</v>
      </c>
      <c r="B967" s="992" t="s">
        <v>518</v>
      </c>
      <c r="C967" s="1148"/>
      <c r="D967" s="1148"/>
      <c r="E967" s="1148"/>
      <c r="F967" s="1149"/>
      <c r="G967" s="517" t="s">
        <v>9</v>
      </c>
      <c r="H967" s="1175">
        <v>1.35E-2</v>
      </c>
      <c r="I967" s="1176"/>
      <c r="J967" s="1144">
        <v>4.7716000000000003</v>
      </c>
      <c r="K967" s="1145"/>
      <c r="L967" s="676">
        <v>6.4399999999999999E-2</v>
      </c>
    </row>
    <row r="968" spans="1:12" ht="15" customHeight="1">
      <c r="A968" s="517" t="s">
        <v>507</v>
      </c>
      <c r="B968" s="992" t="s">
        <v>508</v>
      </c>
      <c r="C968" s="1148"/>
      <c r="D968" s="1148"/>
      <c r="E968" s="1148"/>
      <c r="F968" s="1149"/>
      <c r="G968" s="517" t="s">
        <v>12</v>
      </c>
      <c r="H968" s="1175">
        <v>0.5</v>
      </c>
      <c r="I968" s="1176"/>
      <c r="J968" s="1144">
        <v>10.501099999999999</v>
      </c>
      <c r="K968" s="1145"/>
      <c r="L968" s="676">
        <v>5.2506000000000004</v>
      </c>
    </row>
    <row r="969" spans="1:12" ht="15" customHeight="1">
      <c r="A969" s="517" t="s">
        <v>872</v>
      </c>
      <c r="B969" s="992" t="s">
        <v>873</v>
      </c>
      <c r="C969" s="1148"/>
      <c r="D969" s="1148"/>
      <c r="E969" s="1148"/>
      <c r="F969" s="1149"/>
      <c r="G969" s="517" t="s">
        <v>12</v>
      </c>
      <c r="H969" s="1175">
        <v>1</v>
      </c>
      <c r="I969" s="1176"/>
      <c r="J969" s="1144">
        <v>10.890700000000001</v>
      </c>
      <c r="K969" s="1145"/>
      <c r="L969" s="676">
        <v>10.890700000000001</v>
      </c>
    </row>
    <row r="970" spans="1:12" ht="15" customHeight="1">
      <c r="A970" s="517" t="s">
        <v>515</v>
      </c>
      <c r="B970" s="992" t="s">
        <v>516</v>
      </c>
      <c r="C970" s="1148"/>
      <c r="D970" s="1148"/>
      <c r="E970" s="1148"/>
      <c r="F970" s="1149"/>
      <c r="G970" s="517" t="s">
        <v>9</v>
      </c>
      <c r="H970" s="1175">
        <v>0.33750000000000002</v>
      </c>
      <c r="I970" s="1176"/>
      <c r="J970" s="1144">
        <v>0.13600000000000001</v>
      </c>
      <c r="K970" s="1145"/>
      <c r="L970" s="676">
        <v>4.5900000000000003E-2</v>
      </c>
    </row>
    <row r="971" spans="1:12" ht="15" customHeight="1">
      <c r="A971" s="516"/>
      <c r="B971" s="516"/>
      <c r="C971" s="516"/>
      <c r="D971" s="516"/>
      <c r="E971" s="516"/>
      <c r="F971" s="516"/>
      <c r="G971" s="516"/>
      <c r="H971" s="1172" t="s">
        <v>992</v>
      </c>
      <c r="I971" s="1173"/>
      <c r="J971" s="1173"/>
      <c r="K971" s="1174"/>
      <c r="L971" s="598">
        <v>17.808199999999999</v>
      </c>
    </row>
    <row r="972" spans="1:12" ht="19.899999999999999" customHeight="1">
      <c r="A972" s="1169" t="s">
        <v>983</v>
      </c>
      <c r="B972" s="1170"/>
      <c r="C972" s="1170"/>
      <c r="D972" s="1170"/>
      <c r="E972" s="1170"/>
      <c r="F972" s="1171"/>
      <c r="G972" s="675" t="s">
        <v>126</v>
      </c>
      <c r="H972" s="1154" t="s">
        <v>977</v>
      </c>
      <c r="I972" s="1156"/>
      <c r="J972" s="1154" t="s">
        <v>984</v>
      </c>
      <c r="K972" s="1156"/>
      <c r="L972" s="675" t="s">
        <v>985</v>
      </c>
    </row>
    <row r="973" spans="1:12" ht="15" customHeight="1">
      <c r="A973" s="517" t="s">
        <v>995</v>
      </c>
      <c r="B973" s="992" t="s">
        <v>996</v>
      </c>
      <c r="C973" s="1148"/>
      <c r="D973" s="1148"/>
      <c r="E973" s="1148"/>
      <c r="F973" s="1149"/>
      <c r="G973" s="517" t="s">
        <v>17</v>
      </c>
      <c r="H973" s="1146">
        <v>0.216</v>
      </c>
      <c r="I973" s="1147"/>
      <c r="J973" s="1144">
        <v>44.55</v>
      </c>
      <c r="K973" s="1145"/>
      <c r="L973" s="676">
        <v>9.6227999999999998</v>
      </c>
    </row>
    <row r="974" spans="1:12" ht="15" customHeight="1">
      <c r="A974" s="516"/>
      <c r="B974" s="516"/>
      <c r="C974" s="516"/>
      <c r="D974" s="516"/>
      <c r="E974" s="516"/>
      <c r="F974" s="516"/>
      <c r="G974" s="516"/>
      <c r="H974" s="1172" t="s">
        <v>988</v>
      </c>
      <c r="I974" s="1173"/>
      <c r="J974" s="1173"/>
      <c r="K974" s="1174"/>
      <c r="L974" s="598">
        <v>9.6227999999999998</v>
      </c>
    </row>
    <row r="975" spans="1:12" ht="15" customHeight="1">
      <c r="A975" s="1169" t="s">
        <v>998</v>
      </c>
      <c r="B975" s="1170"/>
      <c r="C975" s="1171"/>
      <c r="D975" s="1150" t="s">
        <v>200</v>
      </c>
      <c r="E975" s="1151"/>
      <c r="F975" s="1150" t="s">
        <v>999</v>
      </c>
      <c r="G975" s="1151"/>
      <c r="H975" s="1150" t="s">
        <v>977</v>
      </c>
      <c r="I975" s="1151"/>
      <c r="J975" s="1150" t="s">
        <v>984</v>
      </c>
      <c r="K975" s="1151"/>
      <c r="L975" s="671" t="s">
        <v>985</v>
      </c>
    </row>
    <row r="976" spans="1:12" ht="19.899999999999999" customHeight="1">
      <c r="A976" s="673" t="s">
        <v>503</v>
      </c>
      <c r="B976" s="1189" t="s">
        <v>1245</v>
      </c>
      <c r="C976" s="1190"/>
      <c r="D976" s="1187" t="s">
        <v>143</v>
      </c>
      <c r="E976" s="1188"/>
      <c r="F976" s="1187" t="s">
        <v>1001</v>
      </c>
      <c r="G976" s="1188"/>
      <c r="H976" s="1185">
        <v>2.7E-4</v>
      </c>
      <c r="I976" s="1186"/>
      <c r="J976" s="1183">
        <v>33.18</v>
      </c>
      <c r="K976" s="1184"/>
      <c r="L976" s="674">
        <v>8.9999999999999993E-3</v>
      </c>
    </row>
    <row r="977" spans="1:12" ht="19.899999999999999" customHeight="1">
      <c r="A977" s="673" t="s">
        <v>511</v>
      </c>
      <c r="B977" s="1189" t="s">
        <v>1246</v>
      </c>
      <c r="C977" s="1190"/>
      <c r="D977" s="1187" t="s">
        <v>143</v>
      </c>
      <c r="E977" s="1188"/>
      <c r="F977" s="1187" t="s">
        <v>1001</v>
      </c>
      <c r="G977" s="1188"/>
      <c r="H977" s="1185">
        <v>2.2499999999999998E-3</v>
      </c>
      <c r="I977" s="1186"/>
      <c r="J977" s="1183">
        <v>33.18</v>
      </c>
      <c r="K977" s="1184"/>
      <c r="L977" s="674">
        <v>7.4700000000000003E-2</v>
      </c>
    </row>
    <row r="978" spans="1:12" ht="15" customHeight="1">
      <c r="A978" s="673" t="s">
        <v>517</v>
      </c>
      <c r="B978" s="1189" t="s">
        <v>1255</v>
      </c>
      <c r="C978" s="1190"/>
      <c r="D978" s="1187" t="s">
        <v>143</v>
      </c>
      <c r="E978" s="1188"/>
      <c r="F978" s="1187" t="s">
        <v>1001</v>
      </c>
      <c r="G978" s="1188"/>
      <c r="H978" s="1185">
        <v>1.0000000000000001E-5</v>
      </c>
      <c r="I978" s="1186"/>
      <c r="J978" s="1183">
        <v>33.18</v>
      </c>
      <c r="K978" s="1184"/>
      <c r="L978" s="674">
        <v>2.9999999999999997E-4</v>
      </c>
    </row>
    <row r="979" spans="1:12" ht="19.899999999999999" customHeight="1">
      <c r="A979" s="673" t="s">
        <v>507</v>
      </c>
      <c r="B979" s="1189" t="s">
        <v>1256</v>
      </c>
      <c r="C979" s="1190"/>
      <c r="D979" s="1187" t="s">
        <v>143</v>
      </c>
      <c r="E979" s="1188"/>
      <c r="F979" s="1187" t="s">
        <v>1001</v>
      </c>
      <c r="G979" s="1188"/>
      <c r="H979" s="1185">
        <v>2E-3</v>
      </c>
      <c r="I979" s="1186"/>
      <c r="J979" s="1183">
        <v>33.18</v>
      </c>
      <c r="K979" s="1184"/>
      <c r="L979" s="674">
        <v>6.6400000000000001E-2</v>
      </c>
    </row>
    <row r="980" spans="1:12" ht="19.899999999999999" customHeight="1">
      <c r="A980" s="673" t="s">
        <v>872</v>
      </c>
      <c r="B980" s="1189" t="s">
        <v>1257</v>
      </c>
      <c r="C980" s="1190"/>
      <c r="D980" s="1187" t="s">
        <v>143</v>
      </c>
      <c r="E980" s="1188"/>
      <c r="F980" s="1187" t="s">
        <v>1001</v>
      </c>
      <c r="G980" s="1188"/>
      <c r="H980" s="1185">
        <v>1.2E-2</v>
      </c>
      <c r="I980" s="1186"/>
      <c r="J980" s="1183">
        <v>33.18</v>
      </c>
      <c r="K980" s="1184"/>
      <c r="L980" s="674">
        <v>0.3982</v>
      </c>
    </row>
    <row r="981" spans="1:12" ht="19.899999999999999" customHeight="1">
      <c r="A981" s="673" t="s">
        <v>515</v>
      </c>
      <c r="B981" s="1189" t="s">
        <v>1248</v>
      </c>
      <c r="C981" s="1190"/>
      <c r="D981" s="1187" t="s">
        <v>143</v>
      </c>
      <c r="E981" s="1188"/>
      <c r="F981" s="1187" t="s">
        <v>1001</v>
      </c>
      <c r="G981" s="1188"/>
      <c r="H981" s="1185">
        <v>3.4000000000000002E-4</v>
      </c>
      <c r="I981" s="1186"/>
      <c r="J981" s="1183">
        <v>33.18</v>
      </c>
      <c r="K981" s="1184"/>
      <c r="L981" s="674">
        <v>1.1299999999999999E-2</v>
      </c>
    </row>
    <row r="982" spans="1:12" ht="15" customHeight="1">
      <c r="A982" s="516"/>
      <c r="B982" s="516"/>
      <c r="C982" s="516"/>
      <c r="D982" s="516"/>
      <c r="E982" s="516"/>
      <c r="F982" s="516"/>
      <c r="G982" s="516"/>
      <c r="H982" s="1172" t="s">
        <v>1004</v>
      </c>
      <c r="I982" s="1173"/>
      <c r="J982" s="1173"/>
      <c r="K982" s="1174"/>
      <c r="L982" s="676">
        <v>0.55989999999999995</v>
      </c>
    </row>
    <row r="983" spans="1:12" ht="13.15" customHeight="1">
      <c r="A983" s="990" t="s">
        <v>1005</v>
      </c>
      <c r="B983" s="1162"/>
      <c r="C983" s="991" t="s">
        <v>3</v>
      </c>
      <c r="D983" s="1157" t="s">
        <v>127</v>
      </c>
      <c r="E983" s="1158"/>
      <c r="F983" s="1150" t="s">
        <v>566</v>
      </c>
      <c r="G983" s="1151"/>
      <c r="H983" s="1150" t="s">
        <v>567</v>
      </c>
      <c r="I983" s="1151"/>
      <c r="J983" s="1150" t="s">
        <v>119</v>
      </c>
      <c r="K983" s="1151"/>
      <c r="L983" s="991" t="s">
        <v>985</v>
      </c>
    </row>
    <row r="984" spans="1:12" ht="12" customHeight="1">
      <c r="A984" s="1163"/>
      <c r="B984" s="1165"/>
      <c r="C984" s="1191"/>
      <c r="D984" s="1159"/>
      <c r="E984" s="1160"/>
      <c r="F984" s="671" t="s">
        <v>1006</v>
      </c>
      <c r="G984" s="671" t="s">
        <v>265</v>
      </c>
      <c r="H984" s="671" t="s">
        <v>1006</v>
      </c>
      <c r="I984" s="671" t="s">
        <v>265</v>
      </c>
      <c r="J984" s="671" t="s">
        <v>1006</v>
      </c>
      <c r="K984" s="671" t="s">
        <v>265</v>
      </c>
      <c r="L984" s="1191"/>
    </row>
    <row r="985" spans="1:12" ht="19.899999999999999" customHeight="1">
      <c r="A985" s="673" t="s">
        <v>503</v>
      </c>
      <c r="B985" s="672" t="s">
        <v>1245</v>
      </c>
      <c r="C985" s="673" t="s">
        <v>587</v>
      </c>
      <c r="D985" s="1185">
        <v>2.7E-4</v>
      </c>
      <c r="E985" s="1186"/>
      <c r="F985" s="521">
        <v>0</v>
      </c>
      <c r="G985" s="600">
        <v>1.1000000000000001</v>
      </c>
      <c r="H985" s="521">
        <v>35.590000000000003</v>
      </c>
      <c r="I985" s="600">
        <v>0.88</v>
      </c>
      <c r="J985" s="521">
        <v>59.8</v>
      </c>
      <c r="K985" s="600">
        <v>0.71</v>
      </c>
      <c r="L985" s="674">
        <v>1.9900000000000001E-2</v>
      </c>
    </row>
    <row r="986" spans="1:12" ht="19.899999999999999" customHeight="1">
      <c r="A986" s="673" t="s">
        <v>511</v>
      </c>
      <c r="B986" s="672" t="s">
        <v>1246</v>
      </c>
      <c r="C986" s="673" t="s">
        <v>587</v>
      </c>
      <c r="D986" s="1185">
        <v>2.2499999999999998E-3</v>
      </c>
      <c r="E986" s="1186"/>
      <c r="F986" s="521">
        <v>0</v>
      </c>
      <c r="G986" s="600">
        <v>1.1000000000000001</v>
      </c>
      <c r="H986" s="521">
        <v>35.590000000000003</v>
      </c>
      <c r="I986" s="600">
        <v>0.88</v>
      </c>
      <c r="J986" s="521">
        <v>59.8</v>
      </c>
      <c r="K986" s="600">
        <v>0.71</v>
      </c>
      <c r="L986" s="674">
        <v>0.16600000000000001</v>
      </c>
    </row>
    <row r="987" spans="1:12" ht="19.899999999999999" customHeight="1">
      <c r="A987" s="673" t="s">
        <v>517</v>
      </c>
      <c r="B987" s="672" t="s">
        <v>1255</v>
      </c>
      <c r="C987" s="673" t="s">
        <v>587</v>
      </c>
      <c r="D987" s="1185">
        <v>1.0000000000000001E-5</v>
      </c>
      <c r="E987" s="1186"/>
      <c r="F987" s="521">
        <v>0</v>
      </c>
      <c r="G987" s="600">
        <v>1.1000000000000001</v>
      </c>
      <c r="H987" s="521">
        <v>35.590000000000003</v>
      </c>
      <c r="I987" s="600">
        <v>0.88</v>
      </c>
      <c r="J987" s="521">
        <v>59.8</v>
      </c>
      <c r="K987" s="600">
        <v>0.71</v>
      </c>
      <c r="L987" s="674">
        <v>6.9999999999999999E-4</v>
      </c>
    </row>
    <row r="988" spans="1:12" ht="19.899999999999999" customHeight="1">
      <c r="A988" s="673" t="s">
        <v>507</v>
      </c>
      <c r="B988" s="672" t="s">
        <v>1256</v>
      </c>
      <c r="C988" s="673" t="s">
        <v>587</v>
      </c>
      <c r="D988" s="1185">
        <v>2E-3</v>
      </c>
      <c r="E988" s="1186"/>
      <c r="F988" s="521">
        <v>0</v>
      </c>
      <c r="G988" s="600">
        <v>1.1000000000000001</v>
      </c>
      <c r="H988" s="521">
        <v>35.590000000000003</v>
      </c>
      <c r="I988" s="600">
        <v>0.88</v>
      </c>
      <c r="J988" s="521">
        <v>59.8</v>
      </c>
      <c r="K988" s="600">
        <v>0.71</v>
      </c>
      <c r="L988" s="674">
        <v>0.14760000000000001</v>
      </c>
    </row>
    <row r="989" spans="1:12" ht="19.899999999999999" customHeight="1">
      <c r="A989" s="673" t="s">
        <v>872</v>
      </c>
      <c r="B989" s="672" t="s">
        <v>1257</v>
      </c>
      <c r="C989" s="673" t="s">
        <v>587</v>
      </c>
      <c r="D989" s="1185">
        <v>1.2E-2</v>
      </c>
      <c r="E989" s="1186"/>
      <c r="F989" s="521">
        <v>0</v>
      </c>
      <c r="G989" s="600">
        <v>1.1000000000000001</v>
      </c>
      <c r="H989" s="521">
        <v>35.590000000000003</v>
      </c>
      <c r="I989" s="600">
        <v>0.88</v>
      </c>
      <c r="J989" s="521">
        <v>59.8</v>
      </c>
      <c r="K989" s="600">
        <v>0.71</v>
      </c>
      <c r="L989" s="674">
        <v>0.88529999999999998</v>
      </c>
    </row>
    <row r="990" spans="1:12" ht="19.899999999999999" customHeight="1">
      <c r="A990" s="673" t="s">
        <v>515</v>
      </c>
      <c r="B990" s="672" t="s">
        <v>1248</v>
      </c>
      <c r="C990" s="673" t="s">
        <v>587</v>
      </c>
      <c r="D990" s="1185">
        <v>3.4000000000000002E-4</v>
      </c>
      <c r="E990" s="1186"/>
      <c r="F990" s="521">
        <v>0</v>
      </c>
      <c r="G990" s="600">
        <v>1.1000000000000001</v>
      </c>
      <c r="H990" s="521">
        <v>35.590000000000003</v>
      </c>
      <c r="I990" s="600">
        <v>0.88</v>
      </c>
      <c r="J990" s="521">
        <v>59.8</v>
      </c>
      <c r="K990" s="600">
        <v>0.71</v>
      </c>
      <c r="L990" s="674">
        <v>2.5100000000000001E-2</v>
      </c>
    </row>
    <row r="991" spans="1:12" ht="15" customHeight="1">
      <c r="A991" s="516"/>
      <c r="B991" s="516"/>
      <c r="C991" s="516"/>
      <c r="D991" s="516"/>
      <c r="E991" s="516"/>
      <c r="F991" s="516"/>
      <c r="G991" s="516"/>
      <c r="H991" s="1172" t="s">
        <v>1007</v>
      </c>
      <c r="I991" s="1173"/>
      <c r="J991" s="1173"/>
      <c r="K991" s="1174"/>
      <c r="L991" s="676">
        <v>1.2445999999999999</v>
      </c>
    </row>
    <row r="992" spans="1:12" ht="15" customHeight="1">
      <c r="A992" s="516"/>
      <c r="B992" s="516"/>
      <c r="C992" s="516"/>
      <c r="D992" s="516"/>
      <c r="E992" s="516"/>
      <c r="F992" s="516"/>
      <c r="G992" s="516"/>
      <c r="H992" s="1179" t="s">
        <v>989</v>
      </c>
      <c r="I992" s="1180"/>
      <c r="J992" s="1180"/>
      <c r="K992" s="1181"/>
      <c r="L992" s="676">
        <v>35.975499999999997</v>
      </c>
    </row>
    <row r="993" spans="1:12" ht="15" customHeight="1">
      <c r="A993" s="516"/>
      <c r="B993" s="516"/>
      <c r="C993" s="516"/>
      <c r="D993" s="516"/>
      <c r="E993" s="516"/>
      <c r="F993" s="516"/>
      <c r="G993" s="516"/>
      <c r="H993" s="1179" t="s">
        <v>990</v>
      </c>
      <c r="I993" s="1180"/>
      <c r="J993" s="1180"/>
      <c r="K993" s="1181"/>
      <c r="L993" s="599">
        <v>35.97</v>
      </c>
    </row>
  </sheetData>
  <mergeCells count="2228">
    <mergeCell ref="D990:E990"/>
    <mergeCell ref="H991:K991"/>
    <mergeCell ref="H992:K992"/>
    <mergeCell ref="H993:K993"/>
    <mergeCell ref="L983:L984"/>
    <mergeCell ref="D985:E985"/>
    <mergeCell ref="D986:E986"/>
    <mergeCell ref="D987:E987"/>
    <mergeCell ref="D988:E988"/>
    <mergeCell ref="D989:E989"/>
    <mergeCell ref="H982:K982"/>
    <mergeCell ref="A983:B984"/>
    <mergeCell ref="C983:C984"/>
    <mergeCell ref="D983:E984"/>
    <mergeCell ref="F983:G983"/>
    <mergeCell ref="H983:I983"/>
    <mergeCell ref="J983:K983"/>
    <mergeCell ref="B980:C980"/>
    <mergeCell ref="D980:E980"/>
    <mergeCell ref="F980:G980"/>
    <mergeCell ref="H980:I980"/>
    <mergeCell ref="J980:K980"/>
    <mergeCell ref="B981:C981"/>
    <mergeCell ref="D981:E981"/>
    <mergeCell ref="F981:G981"/>
    <mergeCell ref="H981:I981"/>
    <mergeCell ref="J981:K981"/>
    <mergeCell ref="B978:C978"/>
    <mergeCell ref="D978:E978"/>
    <mergeCell ref="F978:G978"/>
    <mergeCell ref="H978:I978"/>
    <mergeCell ref="J978:K978"/>
    <mergeCell ref="B979:C979"/>
    <mergeCell ref="D979:E979"/>
    <mergeCell ref="F979:G979"/>
    <mergeCell ref="H979:I979"/>
    <mergeCell ref="J979:K979"/>
    <mergeCell ref="B976:C976"/>
    <mergeCell ref="D976:E976"/>
    <mergeCell ref="F976:G976"/>
    <mergeCell ref="H976:I976"/>
    <mergeCell ref="J976:K976"/>
    <mergeCell ref="B977:C977"/>
    <mergeCell ref="D977:E977"/>
    <mergeCell ref="F977:G977"/>
    <mergeCell ref="H977:I977"/>
    <mergeCell ref="J977:K977"/>
    <mergeCell ref="H974:K974"/>
    <mergeCell ref="A975:C975"/>
    <mergeCell ref="D975:E975"/>
    <mergeCell ref="F975:G975"/>
    <mergeCell ref="H975:I975"/>
    <mergeCell ref="J975:K975"/>
    <mergeCell ref="H971:K971"/>
    <mergeCell ref="A972:F972"/>
    <mergeCell ref="H972:I972"/>
    <mergeCell ref="J972:K972"/>
    <mergeCell ref="B973:F973"/>
    <mergeCell ref="H973:I973"/>
    <mergeCell ref="J973:K973"/>
    <mergeCell ref="B969:F969"/>
    <mergeCell ref="H969:I969"/>
    <mergeCell ref="J969:K969"/>
    <mergeCell ref="B970:F970"/>
    <mergeCell ref="H970:I970"/>
    <mergeCell ref="J970:K970"/>
    <mergeCell ref="B967:F967"/>
    <mergeCell ref="H967:I967"/>
    <mergeCell ref="J967:K967"/>
    <mergeCell ref="B968:F968"/>
    <mergeCell ref="H968:I968"/>
    <mergeCell ref="J968:K968"/>
    <mergeCell ref="B965:F965"/>
    <mergeCell ref="H965:I965"/>
    <mergeCell ref="J965:K965"/>
    <mergeCell ref="B966:F966"/>
    <mergeCell ref="H966:I966"/>
    <mergeCell ref="J966:K966"/>
    <mergeCell ref="H960:K960"/>
    <mergeCell ref="H961:K961"/>
    <mergeCell ref="H962:K962"/>
    <mergeCell ref="H963:K963"/>
    <mergeCell ref="A964:F964"/>
    <mergeCell ref="H964:I964"/>
    <mergeCell ref="J964:K964"/>
    <mergeCell ref="A958:F958"/>
    <mergeCell ref="H958:I958"/>
    <mergeCell ref="J958:K958"/>
    <mergeCell ref="B959:F959"/>
    <mergeCell ref="H959:I959"/>
    <mergeCell ref="J959:K959"/>
    <mergeCell ref="D952:E952"/>
    <mergeCell ref="H953:K953"/>
    <mergeCell ref="H954:K954"/>
    <mergeCell ref="H955:K955"/>
    <mergeCell ref="E956:G956"/>
    <mergeCell ref="A957:L957"/>
    <mergeCell ref="L945:L946"/>
    <mergeCell ref="D947:E947"/>
    <mergeCell ref="D948:E948"/>
    <mergeCell ref="D949:E949"/>
    <mergeCell ref="D950:E950"/>
    <mergeCell ref="D951:E951"/>
    <mergeCell ref="H944:K944"/>
    <mergeCell ref="A945:B946"/>
    <mergeCell ref="C945:C946"/>
    <mergeCell ref="D945:E946"/>
    <mergeCell ref="F945:G945"/>
    <mergeCell ref="H945:I945"/>
    <mergeCell ref="J945:K945"/>
    <mergeCell ref="B942:C942"/>
    <mergeCell ref="D942:E942"/>
    <mergeCell ref="F942:G942"/>
    <mergeCell ref="H942:I942"/>
    <mergeCell ref="J942:K942"/>
    <mergeCell ref="B943:C943"/>
    <mergeCell ref="D943:E943"/>
    <mergeCell ref="F943:G943"/>
    <mergeCell ref="H943:I943"/>
    <mergeCell ref="J943:K943"/>
    <mergeCell ref="B940:C940"/>
    <mergeCell ref="D940:E940"/>
    <mergeCell ref="F940:G940"/>
    <mergeCell ref="H940:I940"/>
    <mergeCell ref="J940:K940"/>
    <mergeCell ref="B941:C941"/>
    <mergeCell ref="D941:E941"/>
    <mergeCell ref="F941:G941"/>
    <mergeCell ref="H941:I941"/>
    <mergeCell ref="J941:K941"/>
    <mergeCell ref="B938:C938"/>
    <mergeCell ref="D938:E938"/>
    <mergeCell ref="F938:G938"/>
    <mergeCell ref="H938:I938"/>
    <mergeCell ref="J938:K938"/>
    <mergeCell ref="B939:C939"/>
    <mergeCell ref="D939:E939"/>
    <mergeCell ref="F939:G939"/>
    <mergeCell ref="H939:I939"/>
    <mergeCell ref="J939:K939"/>
    <mergeCell ref="H936:K936"/>
    <mergeCell ref="A937:C937"/>
    <mergeCell ref="D937:E937"/>
    <mergeCell ref="F937:G937"/>
    <mergeCell ref="H937:I937"/>
    <mergeCell ref="J937:K937"/>
    <mergeCell ref="B934:F934"/>
    <mergeCell ref="H934:I934"/>
    <mergeCell ref="J934:K934"/>
    <mergeCell ref="B935:F935"/>
    <mergeCell ref="H935:I935"/>
    <mergeCell ref="J935:K935"/>
    <mergeCell ref="B931:F931"/>
    <mergeCell ref="H931:I931"/>
    <mergeCell ref="J931:K931"/>
    <mergeCell ref="H932:K932"/>
    <mergeCell ref="A933:F933"/>
    <mergeCell ref="H933:I933"/>
    <mergeCell ref="J933:K933"/>
    <mergeCell ref="B929:F929"/>
    <mergeCell ref="H929:I929"/>
    <mergeCell ref="J929:K929"/>
    <mergeCell ref="B930:F930"/>
    <mergeCell ref="H930:I930"/>
    <mergeCell ref="J930:K930"/>
    <mergeCell ref="B927:F927"/>
    <mergeCell ref="H927:I927"/>
    <mergeCell ref="J927:K927"/>
    <mergeCell ref="B928:F928"/>
    <mergeCell ref="H928:I928"/>
    <mergeCell ref="J928:K928"/>
    <mergeCell ref="H924:K924"/>
    <mergeCell ref="A925:F925"/>
    <mergeCell ref="H925:I925"/>
    <mergeCell ref="J925:K925"/>
    <mergeCell ref="B926:F926"/>
    <mergeCell ref="H926:I926"/>
    <mergeCell ref="J926:K926"/>
    <mergeCell ref="B920:F920"/>
    <mergeCell ref="H920:I920"/>
    <mergeCell ref="J920:K920"/>
    <mergeCell ref="H921:K921"/>
    <mergeCell ref="H922:K922"/>
    <mergeCell ref="H923:K923"/>
    <mergeCell ref="A918:F918"/>
    <mergeCell ref="H918:I918"/>
    <mergeCell ref="J918:K918"/>
    <mergeCell ref="B919:F919"/>
    <mergeCell ref="H919:I919"/>
    <mergeCell ref="J919:K919"/>
    <mergeCell ref="D912:E912"/>
    <mergeCell ref="H913:K913"/>
    <mergeCell ref="H914:K914"/>
    <mergeCell ref="H915:K915"/>
    <mergeCell ref="E916:G916"/>
    <mergeCell ref="A917:L917"/>
    <mergeCell ref="L905:L906"/>
    <mergeCell ref="D907:E907"/>
    <mergeCell ref="D908:E908"/>
    <mergeCell ref="D909:E909"/>
    <mergeCell ref="D910:E910"/>
    <mergeCell ref="D911:E911"/>
    <mergeCell ref="H904:K904"/>
    <mergeCell ref="A905:B906"/>
    <mergeCell ref="C905:C906"/>
    <mergeCell ref="D905:E906"/>
    <mergeCell ref="F905:G905"/>
    <mergeCell ref="H905:I905"/>
    <mergeCell ref="J905:K905"/>
    <mergeCell ref="B902:C902"/>
    <mergeCell ref="D902:E902"/>
    <mergeCell ref="F902:G902"/>
    <mergeCell ref="H902:I902"/>
    <mergeCell ref="J902:K902"/>
    <mergeCell ref="B903:C903"/>
    <mergeCell ref="D903:E903"/>
    <mergeCell ref="F903:G903"/>
    <mergeCell ref="H903:I903"/>
    <mergeCell ref="J903:K903"/>
    <mergeCell ref="B900:C900"/>
    <mergeCell ref="D900:E900"/>
    <mergeCell ref="F900:G900"/>
    <mergeCell ref="H900:I900"/>
    <mergeCell ref="J900:K900"/>
    <mergeCell ref="B901:C901"/>
    <mergeCell ref="D901:E901"/>
    <mergeCell ref="F901:G901"/>
    <mergeCell ref="H901:I901"/>
    <mergeCell ref="J901:K901"/>
    <mergeCell ref="B898:C898"/>
    <mergeCell ref="D898:E898"/>
    <mergeCell ref="F898:G898"/>
    <mergeCell ref="H898:I898"/>
    <mergeCell ref="J898:K898"/>
    <mergeCell ref="B899:C899"/>
    <mergeCell ref="D899:E899"/>
    <mergeCell ref="F899:G899"/>
    <mergeCell ref="H899:I899"/>
    <mergeCell ref="J899:K899"/>
    <mergeCell ref="B895:F895"/>
    <mergeCell ref="H895:I895"/>
    <mergeCell ref="J895:K895"/>
    <mergeCell ref="H896:K896"/>
    <mergeCell ref="A897:C897"/>
    <mergeCell ref="D897:E897"/>
    <mergeCell ref="F897:G897"/>
    <mergeCell ref="H897:I897"/>
    <mergeCell ref="J897:K897"/>
    <mergeCell ref="B893:F893"/>
    <mergeCell ref="H893:I893"/>
    <mergeCell ref="J893:K893"/>
    <mergeCell ref="B894:F894"/>
    <mergeCell ref="H894:I894"/>
    <mergeCell ref="J894:K894"/>
    <mergeCell ref="B891:F891"/>
    <mergeCell ref="H891:I891"/>
    <mergeCell ref="J891:K891"/>
    <mergeCell ref="B892:F892"/>
    <mergeCell ref="H892:I892"/>
    <mergeCell ref="J892:K892"/>
    <mergeCell ref="B889:F889"/>
    <mergeCell ref="H889:I889"/>
    <mergeCell ref="J889:K889"/>
    <mergeCell ref="B890:F890"/>
    <mergeCell ref="H890:I890"/>
    <mergeCell ref="J890:K890"/>
    <mergeCell ref="H884:K884"/>
    <mergeCell ref="H885:K885"/>
    <mergeCell ref="H886:K886"/>
    <mergeCell ref="H887:K887"/>
    <mergeCell ref="A888:F888"/>
    <mergeCell ref="H888:I888"/>
    <mergeCell ref="J888:K888"/>
    <mergeCell ref="A882:F882"/>
    <mergeCell ref="H882:I882"/>
    <mergeCell ref="J882:K882"/>
    <mergeCell ref="B883:F883"/>
    <mergeCell ref="H883:I883"/>
    <mergeCell ref="J883:K883"/>
    <mergeCell ref="J879:K879"/>
    <mergeCell ref="B880:C880"/>
    <mergeCell ref="D880:E880"/>
    <mergeCell ref="H880:I880"/>
    <mergeCell ref="J880:K880"/>
    <mergeCell ref="H881:K881"/>
    <mergeCell ref="H874:K874"/>
    <mergeCell ref="H875:K875"/>
    <mergeCell ref="E876:G876"/>
    <mergeCell ref="A877:L877"/>
    <mergeCell ref="A878:C879"/>
    <mergeCell ref="D878:E879"/>
    <mergeCell ref="F878:G878"/>
    <mergeCell ref="H878:K878"/>
    <mergeCell ref="L878:L879"/>
    <mergeCell ref="H879:I879"/>
    <mergeCell ref="L867:L868"/>
    <mergeCell ref="D869:E869"/>
    <mergeCell ref="D870:E870"/>
    <mergeCell ref="D871:E871"/>
    <mergeCell ref="D872:E872"/>
    <mergeCell ref="H873:K873"/>
    <mergeCell ref="H866:K866"/>
    <mergeCell ref="A867:B868"/>
    <mergeCell ref="C867:C868"/>
    <mergeCell ref="D867:E868"/>
    <mergeCell ref="F867:G867"/>
    <mergeCell ref="H867:I867"/>
    <mergeCell ref="J867:K867"/>
    <mergeCell ref="B864:C864"/>
    <mergeCell ref="D864:E864"/>
    <mergeCell ref="F864:G864"/>
    <mergeCell ref="H864:I864"/>
    <mergeCell ref="J864:K864"/>
    <mergeCell ref="B865:C865"/>
    <mergeCell ref="D865:E865"/>
    <mergeCell ref="F865:G865"/>
    <mergeCell ref="H865:I865"/>
    <mergeCell ref="J865:K865"/>
    <mergeCell ref="B862:C862"/>
    <mergeCell ref="D862:E862"/>
    <mergeCell ref="F862:G862"/>
    <mergeCell ref="H862:I862"/>
    <mergeCell ref="J862:K862"/>
    <mergeCell ref="B863:C863"/>
    <mergeCell ref="D863:E863"/>
    <mergeCell ref="F863:G863"/>
    <mergeCell ref="H863:I863"/>
    <mergeCell ref="J863:K863"/>
    <mergeCell ref="H860:K860"/>
    <mergeCell ref="A861:C861"/>
    <mergeCell ref="D861:E861"/>
    <mergeCell ref="F861:G861"/>
    <mergeCell ref="H861:I861"/>
    <mergeCell ref="J861:K861"/>
    <mergeCell ref="B858:F858"/>
    <mergeCell ref="H858:I858"/>
    <mergeCell ref="J858:K858"/>
    <mergeCell ref="B859:F859"/>
    <mergeCell ref="H859:I859"/>
    <mergeCell ref="J859:K859"/>
    <mergeCell ref="B856:F856"/>
    <mergeCell ref="H856:I856"/>
    <mergeCell ref="J856:K856"/>
    <mergeCell ref="B857:F857"/>
    <mergeCell ref="H857:I857"/>
    <mergeCell ref="J857:K857"/>
    <mergeCell ref="H851:K851"/>
    <mergeCell ref="H852:K852"/>
    <mergeCell ref="H853:K853"/>
    <mergeCell ref="H854:K854"/>
    <mergeCell ref="A855:F855"/>
    <mergeCell ref="H855:I855"/>
    <mergeCell ref="J855:K855"/>
    <mergeCell ref="A848:L848"/>
    <mergeCell ref="A849:F849"/>
    <mergeCell ref="H849:I849"/>
    <mergeCell ref="J849:K849"/>
    <mergeCell ref="B850:F850"/>
    <mergeCell ref="H850:I850"/>
    <mergeCell ref="J850:K850"/>
    <mergeCell ref="L841:L842"/>
    <mergeCell ref="D843:E843"/>
    <mergeCell ref="H844:K844"/>
    <mergeCell ref="H845:K845"/>
    <mergeCell ref="H846:K846"/>
    <mergeCell ref="E847:G847"/>
    <mergeCell ref="A841:B842"/>
    <mergeCell ref="C841:C842"/>
    <mergeCell ref="D841:E842"/>
    <mergeCell ref="F841:G841"/>
    <mergeCell ref="H841:I841"/>
    <mergeCell ref="J841:K841"/>
    <mergeCell ref="B839:C839"/>
    <mergeCell ref="D839:E839"/>
    <mergeCell ref="F839:G839"/>
    <mergeCell ref="H839:I839"/>
    <mergeCell ref="J839:K839"/>
    <mergeCell ref="H840:K840"/>
    <mergeCell ref="B836:F836"/>
    <mergeCell ref="H836:I836"/>
    <mergeCell ref="J836:K836"/>
    <mergeCell ref="H837:K837"/>
    <mergeCell ref="A838:C838"/>
    <mergeCell ref="D838:E838"/>
    <mergeCell ref="F838:G838"/>
    <mergeCell ref="H838:I838"/>
    <mergeCell ref="J838:K838"/>
    <mergeCell ref="H831:K831"/>
    <mergeCell ref="H832:K832"/>
    <mergeCell ref="H833:K833"/>
    <mergeCell ref="H834:K834"/>
    <mergeCell ref="A835:F835"/>
    <mergeCell ref="H835:I835"/>
    <mergeCell ref="J835:K835"/>
    <mergeCell ref="B829:F829"/>
    <mergeCell ref="H829:I829"/>
    <mergeCell ref="J829:K829"/>
    <mergeCell ref="B830:F830"/>
    <mergeCell ref="H830:I830"/>
    <mergeCell ref="J830:K830"/>
    <mergeCell ref="B826:C826"/>
    <mergeCell ref="D826:E826"/>
    <mergeCell ref="H826:I826"/>
    <mergeCell ref="J826:K826"/>
    <mergeCell ref="H827:K827"/>
    <mergeCell ref="A828:F828"/>
    <mergeCell ref="H828:I828"/>
    <mergeCell ref="J828:K828"/>
    <mergeCell ref="A823:L823"/>
    <mergeCell ref="A824:C825"/>
    <mergeCell ref="D824:E825"/>
    <mergeCell ref="F824:G824"/>
    <mergeCell ref="H824:K824"/>
    <mergeCell ref="L824:L825"/>
    <mergeCell ref="H825:I825"/>
    <mergeCell ref="J825:K825"/>
    <mergeCell ref="L816:L817"/>
    <mergeCell ref="D818:E818"/>
    <mergeCell ref="H819:K819"/>
    <mergeCell ref="H820:K820"/>
    <mergeCell ref="H821:K821"/>
    <mergeCell ref="E822:G822"/>
    <mergeCell ref="A816:B817"/>
    <mergeCell ref="C816:C817"/>
    <mergeCell ref="D816:E817"/>
    <mergeCell ref="F816:G816"/>
    <mergeCell ref="H816:I816"/>
    <mergeCell ref="J816:K816"/>
    <mergeCell ref="B814:C814"/>
    <mergeCell ref="D814:E814"/>
    <mergeCell ref="F814:G814"/>
    <mergeCell ref="H814:I814"/>
    <mergeCell ref="J814:K814"/>
    <mergeCell ref="H815:K815"/>
    <mergeCell ref="B811:F811"/>
    <mergeCell ref="H811:I811"/>
    <mergeCell ref="J811:K811"/>
    <mergeCell ref="H812:K812"/>
    <mergeCell ref="A813:C813"/>
    <mergeCell ref="D813:E813"/>
    <mergeCell ref="F813:G813"/>
    <mergeCell ref="H813:I813"/>
    <mergeCell ref="J813:K813"/>
    <mergeCell ref="H806:K806"/>
    <mergeCell ref="H807:K807"/>
    <mergeCell ref="H808:K808"/>
    <mergeCell ref="H809:K809"/>
    <mergeCell ref="A810:F810"/>
    <mergeCell ref="H810:I810"/>
    <mergeCell ref="J810:K810"/>
    <mergeCell ref="B804:F804"/>
    <mergeCell ref="H804:I804"/>
    <mergeCell ref="J804:K804"/>
    <mergeCell ref="B805:F805"/>
    <mergeCell ref="H805:I805"/>
    <mergeCell ref="J805:K805"/>
    <mergeCell ref="B801:C801"/>
    <mergeCell ref="D801:E801"/>
    <mergeCell ref="H801:I801"/>
    <mergeCell ref="J801:K801"/>
    <mergeCell ref="H802:K802"/>
    <mergeCell ref="A803:F803"/>
    <mergeCell ref="H803:I803"/>
    <mergeCell ref="J803:K803"/>
    <mergeCell ref="H796:K796"/>
    <mergeCell ref="E797:G797"/>
    <mergeCell ref="A798:L798"/>
    <mergeCell ref="A799:C800"/>
    <mergeCell ref="D799:E800"/>
    <mergeCell ref="F799:G799"/>
    <mergeCell ref="H799:K799"/>
    <mergeCell ref="L799:L800"/>
    <mergeCell ref="H800:I800"/>
    <mergeCell ref="J800:K800"/>
    <mergeCell ref="L789:L790"/>
    <mergeCell ref="D791:E791"/>
    <mergeCell ref="D792:E792"/>
    <mergeCell ref="D793:E793"/>
    <mergeCell ref="H794:K794"/>
    <mergeCell ref="H795:K795"/>
    <mergeCell ref="A789:B790"/>
    <mergeCell ref="C789:C790"/>
    <mergeCell ref="D789:E790"/>
    <mergeCell ref="F789:G789"/>
    <mergeCell ref="H789:I789"/>
    <mergeCell ref="J789:K789"/>
    <mergeCell ref="B787:C787"/>
    <mergeCell ref="D787:E787"/>
    <mergeCell ref="F787:G787"/>
    <mergeCell ref="H787:I787"/>
    <mergeCell ref="J787:K787"/>
    <mergeCell ref="H788:K788"/>
    <mergeCell ref="B785:C785"/>
    <mergeCell ref="D785:E785"/>
    <mergeCell ref="F785:G785"/>
    <mergeCell ref="H785:I785"/>
    <mergeCell ref="J785:K785"/>
    <mergeCell ref="B786:C786"/>
    <mergeCell ref="D786:E786"/>
    <mergeCell ref="F786:G786"/>
    <mergeCell ref="H786:I786"/>
    <mergeCell ref="J786:K786"/>
    <mergeCell ref="H783:K783"/>
    <mergeCell ref="A784:C784"/>
    <mergeCell ref="D784:E784"/>
    <mergeCell ref="F784:G784"/>
    <mergeCell ref="H784:I784"/>
    <mergeCell ref="J784:K784"/>
    <mergeCell ref="B781:F781"/>
    <mergeCell ref="H781:I781"/>
    <mergeCell ref="J781:K781"/>
    <mergeCell ref="B782:F782"/>
    <mergeCell ref="H782:I782"/>
    <mergeCell ref="J782:K782"/>
    <mergeCell ref="H778:K778"/>
    <mergeCell ref="A779:F779"/>
    <mergeCell ref="H779:I779"/>
    <mergeCell ref="J779:K779"/>
    <mergeCell ref="B780:F780"/>
    <mergeCell ref="H780:I780"/>
    <mergeCell ref="J780:K780"/>
    <mergeCell ref="B776:F776"/>
    <mergeCell ref="H776:I776"/>
    <mergeCell ref="J776:K776"/>
    <mergeCell ref="B777:F777"/>
    <mergeCell ref="H777:I777"/>
    <mergeCell ref="J777:K777"/>
    <mergeCell ref="H773:K773"/>
    <mergeCell ref="A774:F774"/>
    <mergeCell ref="H774:I774"/>
    <mergeCell ref="J774:K774"/>
    <mergeCell ref="B775:F775"/>
    <mergeCell ref="H775:I775"/>
    <mergeCell ref="J775:K775"/>
    <mergeCell ref="B769:F769"/>
    <mergeCell ref="H769:I769"/>
    <mergeCell ref="J769:K769"/>
    <mergeCell ref="H770:K770"/>
    <mergeCell ref="H771:K771"/>
    <mergeCell ref="H772:K772"/>
    <mergeCell ref="B767:F767"/>
    <mergeCell ref="H767:I767"/>
    <mergeCell ref="J767:K767"/>
    <mergeCell ref="B768:F768"/>
    <mergeCell ref="H768:I768"/>
    <mergeCell ref="J768:K768"/>
    <mergeCell ref="B764:C764"/>
    <mergeCell ref="D764:E764"/>
    <mergeCell ref="H764:I764"/>
    <mergeCell ref="J764:K764"/>
    <mergeCell ref="H765:K765"/>
    <mergeCell ref="A766:F766"/>
    <mergeCell ref="H766:I766"/>
    <mergeCell ref="J766:K766"/>
    <mergeCell ref="E760:G760"/>
    <mergeCell ref="A761:L761"/>
    <mergeCell ref="A762:C763"/>
    <mergeCell ref="D762:E763"/>
    <mergeCell ref="F762:G762"/>
    <mergeCell ref="H762:K762"/>
    <mergeCell ref="L762:L763"/>
    <mergeCell ref="H763:I763"/>
    <mergeCell ref="J763:K763"/>
    <mergeCell ref="B756:F756"/>
    <mergeCell ref="H756:I756"/>
    <mergeCell ref="J756:K756"/>
    <mergeCell ref="H757:K757"/>
    <mergeCell ref="H758:K758"/>
    <mergeCell ref="H759:K759"/>
    <mergeCell ref="H751:K751"/>
    <mergeCell ref="H752:K752"/>
    <mergeCell ref="H753:K753"/>
    <mergeCell ref="H754:K754"/>
    <mergeCell ref="A755:F755"/>
    <mergeCell ref="H755:I755"/>
    <mergeCell ref="J755:K755"/>
    <mergeCell ref="B749:F749"/>
    <mergeCell ref="H749:I749"/>
    <mergeCell ref="J749:K749"/>
    <mergeCell ref="B750:F750"/>
    <mergeCell ref="H750:I750"/>
    <mergeCell ref="J750:K750"/>
    <mergeCell ref="B746:C746"/>
    <mergeCell ref="D746:E746"/>
    <mergeCell ref="H746:I746"/>
    <mergeCell ref="J746:K746"/>
    <mergeCell ref="H747:K747"/>
    <mergeCell ref="A748:F748"/>
    <mergeCell ref="H748:I748"/>
    <mergeCell ref="J748:K748"/>
    <mergeCell ref="E742:G742"/>
    <mergeCell ref="A743:L743"/>
    <mergeCell ref="A744:C745"/>
    <mergeCell ref="D744:E745"/>
    <mergeCell ref="F744:G744"/>
    <mergeCell ref="H744:K744"/>
    <mergeCell ref="L744:L745"/>
    <mergeCell ref="H745:I745"/>
    <mergeCell ref="J745:K745"/>
    <mergeCell ref="B738:F738"/>
    <mergeCell ref="H738:I738"/>
    <mergeCell ref="J738:K738"/>
    <mergeCell ref="H739:K739"/>
    <mergeCell ref="H740:K740"/>
    <mergeCell ref="H741:K741"/>
    <mergeCell ref="H733:K733"/>
    <mergeCell ref="H734:K734"/>
    <mergeCell ref="H735:K735"/>
    <mergeCell ref="H736:K736"/>
    <mergeCell ref="A737:F737"/>
    <mergeCell ref="H737:I737"/>
    <mergeCell ref="J737:K737"/>
    <mergeCell ref="B731:F731"/>
    <mergeCell ref="H731:I731"/>
    <mergeCell ref="J731:K731"/>
    <mergeCell ref="B732:F732"/>
    <mergeCell ref="H732:I732"/>
    <mergeCell ref="J732:K732"/>
    <mergeCell ref="B728:C728"/>
    <mergeCell ref="D728:E728"/>
    <mergeCell ref="H728:I728"/>
    <mergeCell ref="J728:K728"/>
    <mergeCell ref="H729:K729"/>
    <mergeCell ref="A730:F730"/>
    <mergeCell ref="H730:I730"/>
    <mergeCell ref="J730:K730"/>
    <mergeCell ref="E724:G724"/>
    <mergeCell ref="A725:L725"/>
    <mergeCell ref="A726:C727"/>
    <mergeCell ref="D726:E727"/>
    <mergeCell ref="F726:G726"/>
    <mergeCell ref="H726:K726"/>
    <mergeCell ref="L726:L727"/>
    <mergeCell ref="H727:I727"/>
    <mergeCell ref="J727:K727"/>
    <mergeCell ref="B720:F720"/>
    <mergeCell ref="H720:I720"/>
    <mergeCell ref="J720:K720"/>
    <mergeCell ref="H721:K721"/>
    <mergeCell ref="H722:K722"/>
    <mergeCell ref="H723:K723"/>
    <mergeCell ref="H715:K715"/>
    <mergeCell ref="H716:K716"/>
    <mergeCell ref="H717:K717"/>
    <mergeCell ref="H718:K718"/>
    <mergeCell ref="A719:F719"/>
    <mergeCell ref="H719:I719"/>
    <mergeCell ref="J719:K719"/>
    <mergeCell ref="B713:F713"/>
    <mergeCell ref="H713:I713"/>
    <mergeCell ref="J713:K713"/>
    <mergeCell ref="B714:F714"/>
    <mergeCell ref="H714:I714"/>
    <mergeCell ref="J714:K714"/>
    <mergeCell ref="B710:C710"/>
    <mergeCell ref="D710:E710"/>
    <mergeCell ref="H710:I710"/>
    <mergeCell ref="J710:K710"/>
    <mergeCell ref="H711:K711"/>
    <mergeCell ref="A712:F712"/>
    <mergeCell ref="H712:I712"/>
    <mergeCell ref="J712:K712"/>
    <mergeCell ref="E706:G706"/>
    <mergeCell ref="A707:L707"/>
    <mergeCell ref="A708:C709"/>
    <mergeCell ref="D708:E709"/>
    <mergeCell ref="F708:G708"/>
    <mergeCell ref="H708:K708"/>
    <mergeCell ref="L708:L709"/>
    <mergeCell ref="H709:I709"/>
    <mergeCell ref="J709:K709"/>
    <mergeCell ref="B702:F702"/>
    <mergeCell ref="H702:I702"/>
    <mergeCell ref="J702:K702"/>
    <mergeCell ref="H703:K703"/>
    <mergeCell ref="H704:K704"/>
    <mergeCell ref="H705:K705"/>
    <mergeCell ref="H697:K697"/>
    <mergeCell ref="H698:K698"/>
    <mergeCell ref="H699:K699"/>
    <mergeCell ref="H700:K700"/>
    <mergeCell ref="A701:F701"/>
    <mergeCell ref="H701:I701"/>
    <mergeCell ref="J701:K701"/>
    <mergeCell ref="B695:F695"/>
    <mergeCell ref="H695:I695"/>
    <mergeCell ref="J695:K695"/>
    <mergeCell ref="B696:F696"/>
    <mergeCell ref="H696:I696"/>
    <mergeCell ref="J696:K696"/>
    <mergeCell ref="B692:C692"/>
    <mergeCell ref="D692:E692"/>
    <mergeCell ref="H692:I692"/>
    <mergeCell ref="J692:K692"/>
    <mergeCell ref="H693:K693"/>
    <mergeCell ref="A694:F694"/>
    <mergeCell ref="H694:I694"/>
    <mergeCell ref="J694:K694"/>
    <mergeCell ref="E688:G688"/>
    <mergeCell ref="A689:L689"/>
    <mergeCell ref="A690:C691"/>
    <mergeCell ref="D690:E691"/>
    <mergeCell ref="F690:G690"/>
    <mergeCell ref="H690:K690"/>
    <mergeCell ref="L690:L691"/>
    <mergeCell ref="H691:I691"/>
    <mergeCell ref="J691:K691"/>
    <mergeCell ref="B684:F684"/>
    <mergeCell ref="H684:I684"/>
    <mergeCell ref="J684:K684"/>
    <mergeCell ref="H685:K685"/>
    <mergeCell ref="H686:K686"/>
    <mergeCell ref="H687:K687"/>
    <mergeCell ref="H679:K679"/>
    <mergeCell ref="H680:K680"/>
    <mergeCell ref="H681:K681"/>
    <mergeCell ref="H682:K682"/>
    <mergeCell ref="A683:F683"/>
    <mergeCell ref="H683:I683"/>
    <mergeCell ref="J683:K683"/>
    <mergeCell ref="B677:F677"/>
    <mergeCell ref="H677:I677"/>
    <mergeCell ref="J677:K677"/>
    <mergeCell ref="B678:F678"/>
    <mergeCell ref="H678:I678"/>
    <mergeCell ref="J678:K678"/>
    <mergeCell ref="B674:C674"/>
    <mergeCell ref="D674:E674"/>
    <mergeCell ref="H674:I674"/>
    <mergeCell ref="J674:K674"/>
    <mergeCell ref="H675:K675"/>
    <mergeCell ref="A676:F676"/>
    <mergeCell ref="H676:I676"/>
    <mergeCell ref="J676:K676"/>
    <mergeCell ref="E670:G670"/>
    <mergeCell ref="A671:L671"/>
    <mergeCell ref="A672:C673"/>
    <mergeCell ref="D672:E673"/>
    <mergeCell ref="F672:G672"/>
    <mergeCell ref="H672:K672"/>
    <mergeCell ref="L672:L673"/>
    <mergeCell ref="H673:I673"/>
    <mergeCell ref="J673:K673"/>
    <mergeCell ref="L663:L664"/>
    <mergeCell ref="D665:E665"/>
    <mergeCell ref="D666:E666"/>
    <mergeCell ref="H667:K667"/>
    <mergeCell ref="H668:K668"/>
    <mergeCell ref="H669:K669"/>
    <mergeCell ref="H662:K662"/>
    <mergeCell ref="A663:B664"/>
    <mergeCell ref="C663:C664"/>
    <mergeCell ref="D663:E664"/>
    <mergeCell ref="F663:G663"/>
    <mergeCell ref="H663:I663"/>
    <mergeCell ref="J663:K663"/>
    <mergeCell ref="B660:C660"/>
    <mergeCell ref="D660:E660"/>
    <mergeCell ref="F660:G660"/>
    <mergeCell ref="H660:I660"/>
    <mergeCell ref="J660:K660"/>
    <mergeCell ref="B661:C661"/>
    <mergeCell ref="D661:E661"/>
    <mergeCell ref="F661:G661"/>
    <mergeCell ref="H661:I661"/>
    <mergeCell ref="J661:K661"/>
    <mergeCell ref="B657:F657"/>
    <mergeCell ref="H657:I657"/>
    <mergeCell ref="J657:K657"/>
    <mergeCell ref="H658:K658"/>
    <mergeCell ref="A659:C659"/>
    <mergeCell ref="D659:E659"/>
    <mergeCell ref="F659:G659"/>
    <mergeCell ref="H659:I659"/>
    <mergeCell ref="J659:K659"/>
    <mergeCell ref="B655:F655"/>
    <mergeCell ref="H655:I655"/>
    <mergeCell ref="J655:K655"/>
    <mergeCell ref="B656:F656"/>
    <mergeCell ref="H656:I656"/>
    <mergeCell ref="J656:K656"/>
    <mergeCell ref="H650:K650"/>
    <mergeCell ref="H651:K651"/>
    <mergeCell ref="H652:K652"/>
    <mergeCell ref="H653:K653"/>
    <mergeCell ref="A654:F654"/>
    <mergeCell ref="H654:I654"/>
    <mergeCell ref="J654:K654"/>
    <mergeCell ref="B648:F648"/>
    <mergeCell ref="H648:I648"/>
    <mergeCell ref="J648:K648"/>
    <mergeCell ref="B649:F649"/>
    <mergeCell ref="H649:I649"/>
    <mergeCell ref="J649:K649"/>
    <mergeCell ref="B645:C645"/>
    <mergeCell ref="D645:E645"/>
    <mergeCell ref="H645:I645"/>
    <mergeCell ref="J645:K645"/>
    <mergeCell ref="H646:K646"/>
    <mergeCell ref="A647:F647"/>
    <mergeCell ref="H647:I647"/>
    <mergeCell ref="J647:K647"/>
    <mergeCell ref="B643:C643"/>
    <mergeCell ref="D643:E643"/>
    <mergeCell ref="H643:I643"/>
    <mergeCell ref="J643:K643"/>
    <mergeCell ref="B644:C644"/>
    <mergeCell ref="D644:E644"/>
    <mergeCell ref="H644:I644"/>
    <mergeCell ref="J644:K644"/>
    <mergeCell ref="E639:G639"/>
    <mergeCell ref="A640:L640"/>
    <mergeCell ref="A641:C642"/>
    <mergeCell ref="D641:E642"/>
    <mergeCell ref="F641:G641"/>
    <mergeCell ref="H641:K641"/>
    <mergeCell ref="L641:L642"/>
    <mergeCell ref="H642:I642"/>
    <mergeCell ref="J642:K642"/>
    <mergeCell ref="L632:L633"/>
    <mergeCell ref="D634:E634"/>
    <mergeCell ref="D635:E635"/>
    <mergeCell ref="H636:K636"/>
    <mergeCell ref="H637:K637"/>
    <mergeCell ref="H638:K638"/>
    <mergeCell ref="H631:K631"/>
    <mergeCell ref="A632:B633"/>
    <mergeCell ref="C632:C633"/>
    <mergeCell ref="D632:E633"/>
    <mergeCell ref="F632:G632"/>
    <mergeCell ref="H632:I632"/>
    <mergeCell ref="J632:K632"/>
    <mergeCell ref="B629:C629"/>
    <mergeCell ref="D629:E629"/>
    <mergeCell ref="F629:G629"/>
    <mergeCell ref="H629:I629"/>
    <mergeCell ref="J629:K629"/>
    <mergeCell ref="B630:C630"/>
    <mergeCell ref="D630:E630"/>
    <mergeCell ref="F630:G630"/>
    <mergeCell ref="H630:I630"/>
    <mergeCell ref="J630:K630"/>
    <mergeCell ref="B626:F626"/>
    <mergeCell ref="H626:I626"/>
    <mergeCell ref="J626:K626"/>
    <mergeCell ref="H627:K627"/>
    <mergeCell ref="A628:C628"/>
    <mergeCell ref="D628:E628"/>
    <mergeCell ref="F628:G628"/>
    <mergeCell ref="H628:I628"/>
    <mergeCell ref="J628:K628"/>
    <mergeCell ref="B624:F624"/>
    <mergeCell ref="H624:I624"/>
    <mergeCell ref="J624:K624"/>
    <mergeCell ref="B625:F625"/>
    <mergeCell ref="H625:I625"/>
    <mergeCell ref="J625:K625"/>
    <mergeCell ref="H619:K619"/>
    <mergeCell ref="H620:K620"/>
    <mergeCell ref="H621:K621"/>
    <mergeCell ref="H622:K622"/>
    <mergeCell ref="A623:F623"/>
    <mergeCell ref="H623:I623"/>
    <mergeCell ref="J623:K623"/>
    <mergeCell ref="B617:F617"/>
    <mergeCell ref="H617:I617"/>
    <mergeCell ref="J617:K617"/>
    <mergeCell ref="B618:F618"/>
    <mergeCell ref="H618:I618"/>
    <mergeCell ref="J618:K618"/>
    <mergeCell ref="B614:C614"/>
    <mergeCell ref="D614:E614"/>
    <mergeCell ref="H614:I614"/>
    <mergeCell ref="J614:K614"/>
    <mergeCell ref="H615:K615"/>
    <mergeCell ref="A616:F616"/>
    <mergeCell ref="H616:I616"/>
    <mergeCell ref="J616:K616"/>
    <mergeCell ref="B612:C612"/>
    <mergeCell ref="D612:E612"/>
    <mergeCell ref="H612:I612"/>
    <mergeCell ref="J612:K612"/>
    <mergeCell ref="B613:C613"/>
    <mergeCell ref="D613:E613"/>
    <mergeCell ref="H613:I613"/>
    <mergeCell ref="J613:K613"/>
    <mergeCell ref="H607:K607"/>
    <mergeCell ref="E608:G608"/>
    <mergeCell ref="A609:L609"/>
    <mergeCell ref="A610:C611"/>
    <mergeCell ref="D610:E611"/>
    <mergeCell ref="F610:G610"/>
    <mergeCell ref="H610:K610"/>
    <mergeCell ref="L610:L611"/>
    <mergeCell ref="H611:I611"/>
    <mergeCell ref="J611:K611"/>
    <mergeCell ref="L600:L601"/>
    <mergeCell ref="D602:E602"/>
    <mergeCell ref="D603:E603"/>
    <mergeCell ref="D604:E604"/>
    <mergeCell ref="H605:K605"/>
    <mergeCell ref="H606:K606"/>
    <mergeCell ref="A600:B601"/>
    <mergeCell ref="C600:C601"/>
    <mergeCell ref="D600:E601"/>
    <mergeCell ref="F600:G600"/>
    <mergeCell ref="H600:I600"/>
    <mergeCell ref="J600:K600"/>
    <mergeCell ref="B598:C598"/>
    <mergeCell ref="D598:E598"/>
    <mergeCell ref="F598:G598"/>
    <mergeCell ref="H598:I598"/>
    <mergeCell ref="J598:K598"/>
    <mergeCell ref="H599:K599"/>
    <mergeCell ref="B596:C596"/>
    <mergeCell ref="D596:E596"/>
    <mergeCell ref="F596:G596"/>
    <mergeCell ref="H596:I596"/>
    <mergeCell ref="J596:K596"/>
    <mergeCell ref="B597:C597"/>
    <mergeCell ref="D597:E597"/>
    <mergeCell ref="F597:G597"/>
    <mergeCell ref="H597:I597"/>
    <mergeCell ref="J597:K597"/>
    <mergeCell ref="H594:K594"/>
    <mergeCell ref="A595:C595"/>
    <mergeCell ref="D595:E595"/>
    <mergeCell ref="F595:G595"/>
    <mergeCell ref="H595:I595"/>
    <mergeCell ref="J595:K595"/>
    <mergeCell ref="B592:F592"/>
    <mergeCell ref="H592:I592"/>
    <mergeCell ref="J592:K592"/>
    <mergeCell ref="B593:F593"/>
    <mergeCell ref="H593:I593"/>
    <mergeCell ref="J593:K593"/>
    <mergeCell ref="B590:F590"/>
    <mergeCell ref="H590:I590"/>
    <mergeCell ref="J590:K590"/>
    <mergeCell ref="B591:F591"/>
    <mergeCell ref="H591:I591"/>
    <mergeCell ref="J591:K591"/>
    <mergeCell ref="H585:K585"/>
    <mergeCell ref="H586:K586"/>
    <mergeCell ref="H587:K587"/>
    <mergeCell ref="H588:K588"/>
    <mergeCell ref="A589:F589"/>
    <mergeCell ref="H589:I589"/>
    <mergeCell ref="J589:K589"/>
    <mergeCell ref="B583:F583"/>
    <mergeCell ref="H583:I583"/>
    <mergeCell ref="J583:K583"/>
    <mergeCell ref="B584:F584"/>
    <mergeCell ref="H584:I584"/>
    <mergeCell ref="J584:K584"/>
    <mergeCell ref="B580:C580"/>
    <mergeCell ref="D580:E580"/>
    <mergeCell ref="H580:I580"/>
    <mergeCell ref="J580:K580"/>
    <mergeCell ref="H581:K581"/>
    <mergeCell ref="A582:F582"/>
    <mergeCell ref="H582:I582"/>
    <mergeCell ref="J582:K582"/>
    <mergeCell ref="E576:G576"/>
    <mergeCell ref="A577:L577"/>
    <mergeCell ref="A578:C579"/>
    <mergeCell ref="D578:E579"/>
    <mergeCell ref="F578:G578"/>
    <mergeCell ref="H578:K578"/>
    <mergeCell ref="L578:L579"/>
    <mergeCell ref="H579:I579"/>
    <mergeCell ref="J579:K579"/>
    <mergeCell ref="B572:F572"/>
    <mergeCell ref="H572:I572"/>
    <mergeCell ref="J572:K572"/>
    <mergeCell ref="H573:K573"/>
    <mergeCell ref="H574:K574"/>
    <mergeCell ref="H575:K575"/>
    <mergeCell ref="B570:F570"/>
    <mergeCell ref="H570:I570"/>
    <mergeCell ref="J570:K570"/>
    <mergeCell ref="B571:F571"/>
    <mergeCell ref="H571:I571"/>
    <mergeCell ref="J571:K571"/>
    <mergeCell ref="B568:F568"/>
    <mergeCell ref="H568:I568"/>
    <mergeCell ref="J568:K568"/>
    <mergeCell ref="B569:F569"/>
    <mergeCell ref="H569:I569"/>
    <mergeCell ref="J569:K569"/>
    <mergeCell ref="E564:G564"/>
    <mergeCell ref="A565:L565"/>
    <mergeCell ref="A566:F566"/>
    <mergeCell ref="H566:I566"/>
    <mergeCell ref="J566:K566"/>
    <mergeCell ref="B567:F567"/>
    <mergeCell ref="H567:I567"/>
    <mergeCell ref="J567:K567"/>
    <mergeCell ref="B560:F560"/>
    <mergeCell ref="H560:I560"/>
    <mergeCell ref="J560:K560"/>
    <mergeCell ref="H561:K561"/>
    <mergeCell ref="H562:K562"/>
    <mergeCell ref="H563:K563"/>
    <mergeCell ref="B558:F558"/>
    <mergeCell ref="H558:I558"/>
    <mergeCell ref="J558:K558"/>
    <mergeCell ref="B559:F559"/>
    <mergeCell ref="H559:I559"/>
    <mergeCell ref="J559:K559"/>
    <mergeCell ref="B556:F556"/>
    <mergeCell ref="H556:I556"/>
    <mergeCell ref="J556:K556"/>
    <mergeCell ref="B557:F557"/>
    <mergeCell ref="H557:I557"/>
    <mergeCell ref="J557:K557"/>
    <mergeCell ref="E552:G552"/>
    <mergeCell ref="A553:L553"/>
    <mergeCell ref="A554:F554"/>
    <mergeCell ref="H554:I554"/>
    <mergeCell ref="J554:K554"/>
    <mergeCell ref="B555:F555"/>
    <mergeCell ref="H555:I555"/>
    <mergeCell ref="J555:K555"/>
    <mergeCell ref="B548:F548"/>
    <mergeCell ref="H548:I548"/>
    <mergeCell ref="J548:K548"/>
    <mergeCell ref="H549:K549"/>
    <mergeCell ref="H550:K550"/>
    <mergeCell ref="H551:K551"/>
    <mergeCell ref="B546:F546"/>
    <mergeCell ref="H546:I546"/>
    <mergeCell ref="J546:K546"/>
    <mergeCell ref="B547:F547"/>
    <mergeCell ref="H547:I547"/>
    <mergeCell ref="J547:K547"/>
    <mergeCell ref="B544:F544"/>
    <mergeCell ref="H544:I544"/>
    <mergeCell ref="J544:K544"/>
    <mergeCell ref="B545:F545"/>
    <mergeCell ref="H545:I545"/>
    <mergeCell ref="J545:K545"/>
    <mergeCell ref="E540:G540"/>
    <mergeCell ref="A541:L541"/>
    <mergeCell ref="A542:F542"/>
    <mergeCell ref="H542:I542"/>
    <mergeCell ref="J542:K542"/>
    <mergeCell ref="B543:F543"/>
    <mergeCell ref="H543:I543"/>
    <mergeCell ref="J543:K543"/>
    <mergeCell ref="B536:F536"/>
    <mergeCell ref="H536:I536"/>
    <mergeCell ref="J536:K536"/>
    <mergeCell ref="H537:K537"/>
    <mergeCell ref="H538:K538"/>
    <mergeCell ref="H539:K539"/>
    <mergeCell ref="B534:F534"/>
    <mergeCell ref="H534:I534"/>
    <mergeCell ref="J534:K534"/>
    <mergeCell ref="B535:F535"/>
    <mergeCell ref="H535:I535"/>
    <mergeCell ref="J535:K535"/>
    <mergeCell ref="B532:F532"/>
    <mergeCell ref="H532:I532"/>
    <mergeCell ref="J532:K532"/>
    <mergeCell ref="B533:F533"/>
    <mergeCell ref="H533:I533"/>
    <mergeCell ref="J533:K533"/>
    <mergeCell ref="E528:G528"/>
    <mergeCell ref="A529:L529"/>
    <mergeCell ref="A530:F530"/>
    <mergeCell ref="H530:I530"/>
    <mergeCell ref="J530:K530"/>
    <mergeCell ref="B531:F531"/>
    <mergeCell ref="H531:I531"/>
    <mergeCell ref="J531:K531"/>
    <mergeCell ref="L521:L522"/>
    <mergeCell ref="D523:E523"/>
    <mergeCell ref="D524:E524"/>
    <mergeCell ref="H525:K525"/>
    <mergeCell ref="H526:K526"/>
    <mergeCell ref="H527:K527"/>
    <mergeCell ref="H520:K520"/>
    <mergeCell ref="A521:B522"/>
    <mergeCell ref="C521:C522"/>
    <mergeCell ref="D521:E522"/>
    <mergeCell ref="F521:G521"/>
    <mergeCell ref="H521:I521"/>
    <mergeCell ref="J521:K521"/>
    <mergeCell ref="B518:C518"/>
    <mergeCell ref="D518:E518"/>
    <mergeCell ref="F518:G518"/>
    <mergeCell ref="H518:I518"/>
    <mergeCell ref="J518:K518"/>
    <mergeCell ref="B519:C519"/>
    <mergeCell ref="D519:E519"/>
    <mergeCell ref="F519:G519"/>
    <mergeCell ref="H519:I519"/>
    <mergeCell ref="J519:K519"/>
    <mergeCell ref="B515:F515"/>
    <mergeCell ref="H515:I515"/>
    <mergeCell ref="J515:K515"/>
    <mergeCell ref="H516:K516"/>
    <mergeCell ref="A517:C517"/>
    <mergeCell ref="D517:E517"/>
    <mergeCell ref="F517:G517"/>
    <mergeCell ref="H517:I517"/>
    <mergeCell ref="J517:K517"/>
    <mergeCell ref="B513:F513"/>
    <mergeCell ref="H513:I513"/>
    <mergeCell ref="J513:K513"/>
    <mergeCell ref="B514:F514"/>
    <mergeCell ref="H514:I514"/>
    <mergeCell ref="J514:K514"/>
    <mergeCell ref="B511:F511"/>
    <mergeCell ref="H511:I511"/>
    <mergeCell ref="J511:K511"/>
    <mergeCell ref="B512:F512"/>
    <mergeCell ref="H512:I512"/>
    <mergeCell ref="J512:K512"/>
    <mergeCell ref="B509:F509"/>
    <mergeCell ref="H509:I509"/>
    <mergeCell ref="J509:K509"/>
    <mergeCell ref="B510:F510"/>
    <mergeCell ref="H510:I510"/>
    <mergeCell ref="J510:K510"/>
    <mergeCell ref="B506:F506"/>
    <mergeCell ref="H506:I506"/>
    <mergeCell ref="J506:K506"/>
    <mergeCell ref="H507:K507"/>
    <mergeCell ref="A508:F508"/>
    <mergeCell ref="H508:I508"/>
    <mergeCell ref="J508:K508"/>
    <mergeCell ref="E502:G502"/>
    <mergeCell ref="A503:L503"/>
    <mergeCell ref="A504:F504"/>
    <mergeCell ref="H504:I504"/>
    <mergeCell ref="J504:K504"/>
    <mergeCell ref="B505:F505"/>
    <mergeCell ref="H505:I505"/>
    <mergeCell ref="J505:K505"/>
    <mergeCell ref="L495:L496"/>
    <mergeCell ref="D497:E497"/>
    <mergeCell ref="D498:E498"/>
    <mergeCell ref="H499:K499"/>
    <mergeCell ref="H500:K500"/>
    <mergeCell ref="H501:K501"/>
    <mergeCell ref="H494:K494"/>
    <mergeCell ref="A495:B496"/>
    <mergeCell ref="C495:C496"/>
    <mergeCell ref="D495:E496"/>
    <mergeCell ref="F495:G495"/>
    <mergeCell ref="H495:I495"/>
    <mergeCell ref="J495:K495"/>
    <mergeCell ref="B492:C492"/>
    <mergeCell ref="D492:E492"/>
    <mergeCell ref="F492:G492"/>
    <mergeCell ref="H492:I492"/>
    <mergeCell ref="J492:K492"/>
    <mergeCell ref="B493:C493"/>
    <mergeCell ref="D493:E493"/>
    <mergeCell ref="F493:G493"/>
    <mergeCell ref="H493:I493"/>
    <mergeCell ref="J493:K493"/>
    <mergeCell ref="B489:F489"/>
    <mergeCell ref="H489:I489"/>
    <mergeCell ref="J489:K489"/>
    <mergeCell ref="H490:K490"/>
    <mergeCell ref="A491:C491"/>
    <mergeCell ref="D491:E491"/>
    <mergeCell ref="F491:G491"/>
    <mergeCell ref="H491:I491"/>
    <mergeCell ref="J491:K491"/>
    <mergeCell ref="B487:F487"/>
    <mergeCell ref="H487:I487"/>
    <mergeCell ref="J487:K487"/>
    <mergeCell ref="B488:F488"/>
    <mergeCell ref="H488:I488"/>
    <mergeCell ref="J488:K488"/>
    <mergeCell ref="B485:F485"/>
    <mergeCell ref="H485:I485"/>
    <mergeCell ref="J485:K485"/>
    <mergeCell ref="B486:F486"/>
    <mergeCell ref="H486:I486"/>
    <mergeCell ref="J486:K486"/>
    <mergeCell ref="B483:F483"/>
    <mergeCell ref="H483:I483"/>
    <mergeCell ref="J483:K483"/>
    <mergeCell ref="B484:F484"/>
    <mergeCell ref="H484:I484"/>
    <mergeCell ref="J484:K484"/>
    <mergeCell ref="B480:F480"/>
    <mergeCell ref="H480:I480"/>
    <mergeCell ref="J480:K480"/>
    <mergeCell ref="H481:K481"/>
    <mergeCell ref="A482:F482"/>
    <mergeCell ref="H482:I482"/>
    <mergeCell ref="J482:K482"/>
    <mergeCell ref="E476:G476"/>
    <mergeCell ref="A477:L477"/>
    <mergeCell ref="A478:F478"/>
    <mergeCell ref="H478:I478"/>
    <mergeCell ref="J478:K478"/>
    <mergeCell ref="B479:F479"/>
    <mergeCell ref="H479:I479"/>
    <mergeCell ref="J479:K479"/>
    <mergeCell ref="L469:L470"/>
    <mergeCell ref="D471:E471"/>
    <mergeCell ref="D472:E472"/>
    <mergeCell ref="H473:K473"/>
    <mergeCell ref="H474:K474"/>
    <mergeCell ref="H475:K475"/>
    <mergeCell ref="H468:K468"/>
    <mergeCell ref="A469:B470"/>
    <mergeCell ref="C469:C470"/>
    <mergeCell ref="D469:E470"/>
    <mergeCell ref="F469:G469"/>
    <mergeCell ref="H469:I469"/>
    <mergeCell ref="J469:K469"/>
    <mergeCell ref="B466:C466"/>
    <mergeCell ref="D466:E466"/>
    <mergeCell ref="F466:G466"/>
    <mergeCell ref="H466:I466"/>
    <mergeCell ref="J466:K466"/>
    <mergeCell ref="B467:C467"/>
    <mergeCell ref="D467:E467"/>
    <mergeCell ref="F467:G467"/>
    <mergeCell ref="H467:I467"/>
    <mergeCell ref="J467:K467"/>
    <mergeCell ref="B463:F463"/>
    <mergeCell ref="H463:I463"/>
    <mergeCell ref="J463:K463"/>
    <mergeCell ref="H464:K464"/>
    <mergeCell ref="A465:C465"/>
    <mergeCell ref="D465:E465"/>
    <mergeCell ref="F465:G465"/>
    <mergeCell ref="H465:I465"/>
    <mergeCell ref="J465:K465"/>
    <mergeCell ref="B461:F461"/>
    <mergeCell ref="H461:I461"/>
    <mergeCell ref="J461:K461"/>
    <mergeCell ref="B462:F462"/>
    <mergeCell ref="H462:I462"/>
    <mergeCell ref="J462:K462"/>
    <mergeCell ref="B459:F459"/>
    <mergeCell ref="H459:I459"/>
    <mergeCell ref="J459:K459"/>
    <mergeCell ref="B460:F460"/>
    <mergeCell ref="H460:I460"/>
    <mergeCell ref="J460:K460"/>
    <mergeCell ref="B457:F457"/>
    <mergeCell ref="H457:I457"/>
    <mergeCell ref="J457:K457"/>
    <mergeCell ref="B458:F458"/>
    <mergeCell ref="H458:I458"/>
    <mergeCell ref="J458:K458"/>
    <mergeCell ref="B454:F454"/>
    <mergeCell ref="H454:I454"/>
    <mergeCell ref="J454:K454"/>
    <mergeCell ref="H455:K455"/>
    <mergeCell ref="A456:F456"/>
    <mergeCell ref="H456:I456"/>
    <mergeCell ref="J456:K456"/>
    <mergeCell ref="E450:G450"/>
    <mergeCell ref="A451:L451"/>
    <mergeCell ref="A452:F452"/>
    <mergeCell ref="H452:I452"/>
    <mergeCell ref="J452:K452"/>
    <mergeCell ref="B453:F453"/>
    <mergeCell ref="H453:I453"/>
    <mergeCell ref="J453:K453"/>
    <mergeCell ref="L443:L444"/>
    <mergeCell ref="D445:E445"/>
    <mergeCell ref="D446:E446"/>
    <mergeCell ref="H447:K447"/>
    <mergeCell ref="H448:K448"/>
    <mergeCell ref="H449:K449"/>
    <mergeCell ref="H442:K442"/>
    <mergeCell ref="A443:B444"/>
    <mergeCell ref="C443:C444"/>
    <mergeCell ref="D443:E444"/>
    <mergeCell ref="F443:G443"/>
    <mergeCell ref="H443:I443"/>
    <mergeCell ref="J443:K443"/>
    <mergeCell ref="B440:C440"/>
    <mergeCell ref="D440:E440"/>
    <mergeCell ref="F440:G440"/>
    <mergeCell ref="H440:I440"/>
    <mergeCell ref="J440:K440"/>
    <mergeCell ref="B441:C441"/>
    <mergeCell ref="D441:E441"/>
    <mergeCell ref="F441:G441"/>
    <mergeCell ref="H441:I441"/>
    <mergeCell ref="J441:K441"/>
    <mergeCell ref="B437:F437"/>
    <mergeCell ref="H437:I437"/>
    <mergeCell ref="J437:K437"/>
    <mergeCell ref="H438:K438"/>
    <mergeCell ref="A439:C439"/>
    <mergeCell ref="D439:E439"/>
    <mergeCell ref="F439:G439"/>
    <mergeCell ref="H439:I439"/>
    <mergeCell ref="J439:K439"/>
    <mergeCell ref="B435:F435"/>
    <mergeCell ref="H435:I435"/>
    <mergeCell ref="J435:K435"/>
    <mergeCell ref="B436:F436"/>
    <mergeCell ref="H436:I436"/>
    <mergeCell ref="J436:K436"/>
    <mergeCell ref="B433:F433"/>
    <mergeCell ref="H433:I433"/>
    <mergeCell ref="J433:K433"/>
    <mergeCell ref="B434:F434"/>
    <mergeCell ref="H434:I434"/>
    <mergeCell ref="J434:K434"/>
    <mergeCell ref="B431:F431"/>
    <mergeCell ref="H431:I431"/>
    <mergeCell ref="J431:K431"/>
    <mergeCell ref="B432:F432"/>
    <mergeCell ref="H432:I432"/>
    <mergeCell ref="J432:K432"/>
    <mergeCell ref="B428:F428"/>
    <mergeCell ref="H428:I428"/>
    <mergeCell ref="J428:K428"/>
    <mergeCell ref="H429:K429"/>
    <mergeCell ref="A430:F430"/>
    <mergeCell ref="H430:I430"/>
    <mergeCell ref="J430:K430"/>
    <mergeCell ref="E424:G424"/>
    <mergeCell ref="A425:L425"/>
    <mergeCell ref="A426:F426"/>
    <mergeCell ref="H426:I426"/>
    <mergeCell ref="J426:K426"/>
    <mergeCell ref="B427:F427"/>
    <mergeCell ref="H427:I427"/>
    <mergeCell ref="J427:K427"/>
    <mergeCell ref="B420:F420"/>
    <mergeCell ref="H420:I420"/>
    <mergeCell ref="J420:K420"/>
    <mergeCell ref="H421:K421"/>
    <mergeCell ref="H422:K422"/>
    <mergeCell ref="H423:K423"/>
    <mergeCell ref="E416:G416"/>
    <mergeCell ref="A417:L417"/>
    <mergeCell ref="A418:F418"/>
    <mergeCell ref="H418:I418"/>
    <mergeCell ref="J418:K418"/>
    <mergeCell ref="B419:F419"/>
    <mergeCell ref="H419:I419"/>
    <mergeCell ref="J419:K419"/>
    <mergeCell ref="B412:F412"/>
    <mergeCell ref="H412:I412"/>
    <mergeCell ref="J412:K412"/>
    <mergeCell ref="H413:K413"/>
    <mergeCell ref="H414:K414"/>
    <mergeCell ref="H415:K415"/>
    <mergeCell ref="A409:L409"/>
    <mergeCell ref="A410:F410"/>
    <mergeCell ref="H410:I410"/>
    <mergeCell ref="J410:K410"/>
    <mergeCell ref="B411:F411"/>
    <mergeCell ref="H411:I411"/>
    <mergeCell ref="J411:K411"/>
    <mergeCell ref="L402:L403"/>
    <mergeCell ref="D404:E404"/>
    <mergeCell ref="H405:K405"/>
    <mergeCell ref="H406:K406"/>
    <mergeCell ref="H407:K407"/>
    <mergeCell ref="E408:G408"/>
    <mergeCell ref="H401:K401"/>
    <mergeCell ref="A402:B403"/>
    <mergeCell ref="C402:C403"/>
    <mergeCell ref="D402:E403"/>
    <mergeCell ref="F402:G402"/>
    <mergeCell ref="H402:I402"/>
    <mergeCell ref="J402:K402"/>
    <mergeCell ref="B399:F399"/>
    <mergeCell ref="H399:I399"/>
    <mergeCell ref="J399:K399"/>
    <mergeCell ref="B400:F400"/>
    <mergeCell ref="H400:I400"/>
    <mergeCell ref="J400:K400"/>
    <mergeCell ref="H396:K396"/>
    <mergeCell ref="A397:F397"/>
    <mergeCell ref="H397:I397"/>
    <mergeCell ref="J397:K397"/>
    <mergeCell ref="B398:F398"/>
    <mergeCell ref="H398:I398"/>
    <mergeCell ref="J398:K398"/>
    <mergeCell ref="H393:K393"/>
    <mergeCell ref="A394:F394"/>
    <mergeCell ref="H394:I394"/>
    <mergeCell ref="J394:K394"/>
    <mergeCell ref="B395:F395"/>
    <mergeCell ref="H395:I395"/>
    <mergeCell ref="J395:K395"/>
    <mergeCell ref="B389:F389"/>
    <mergeCell ref="H389:I389"/>
    <mergeCell ref="J389:K389"/>
    <mergeCell ref="H390:K390"/>
    <mergeCell ref="H391:K391"/>
    <mergeCell ref="H392:K392"/>
    <mergeCell ref="B386:C386"/>
    <mergeCell ref="D386:E386"/>
    <mergeCell ref="H386:I386"/>
    <mergeCell ref="J386:K386"/>
    <mergeCell ref="H387:K387"/>
    <mergeCell ref="A388:F388"/>
    <mergeCell ref="H388:I388"/>
    <mergeCell ref="J388:K388"/>
    <mergeCell ref="H381:K381"/>
    <mergeCell ref="E382:G382"/>
    <mergeCell ref="A383:L383"/>
    <mergeCell ref="A384:C385"/>
    <mergeCell ref="D384:E385"/>
    <mergeCell ref="F384:G384"/>
    <mergeCell ref="H384:K384"/>
    <mergeCell ref="L384:L385"/>
    <mergeCell ref="H385:I385"/>
    <mergeCell ref="J385:K385"/>
    <mergeCell ref="H375:K375"/>
    <mergeCell ref="H376:K376"/>
    <mergeCell ref="H377:K377"/>
    <mergeCell ref="H378:K378"/>
    <mergeCell ref="H379:K379"/>
    <mergeCell ref="H380:K380"/>
    <mergeCell ref="H372:K372"/>
    <mergeCell ref="A373:F373"/>
    <mergeCell ref="H373:I373"/>
    <mergeCell ref="J373:K373"/>
    <mergeCell ref="B374:F374"/>
    <mergeCell ref="H374:I374"/>
    <mergeCell ref="J374:K374"/>
    <mergeCell ref="H370:I370"/>
    <mergeCell ref="J370:K370"/>
    <mergeCell ref="B371:C371"/>
    <mergeCell ref="D371:E371"/>
    <mergeCell ref="H371:I371"/>
    <mergeCell ref="J371:K371"/>
    <mergeCell ref="H364:K364"/>
    <mergeCell ref="H365:K365"/>
    <mergeCell ref="H366:K366"/>
    <mergeCell ref="E367:G367"/>
    <mergeCell ref="A368:L368"/>
    <mergeCell ref="A369:C370"/>
    <mergeCell ref="D369:E370"/>
    <mergeCell ref="F369:G369"/>
    <mergeCell ref="H369:K369"/>
    <mergeCell ref="L369:L370"/>
    <mergeCell ref="B360:F360"/>
    <mergeCell ref="H360:I360"/>
    <mergeCell ref="J360:K360"/>
    <mergeCell ref="H361:K361"/>
    <mergeCell ref="H362:K362"/>
    <mergeCell ref="H363:K363"/>
    <mergeCell ref="B357:C357"/>
    <mergeCell ref="D357:E357"/>
    <mergeCell ref="H357:I357"/>
    <mergeCell ref="J357:K357"/>
    <mergeCell ref="H358:K358"/>
    <mergeCell ref="A359:F359"/>
    <mergeCell ref="H359:I359"/>
    <mergeCell ref="J359:K359"/>
    <mergeCell ref="A354:L354"/>
    <mergeCell ref="A355:C356"/>
    <mergeCell ref="D355:E356"/>
    <mergeCell ref="F355:G355"/>
    <mergeCell ref="H355:K355"/>
    <mergeCell ref="L355:L356"/>
    <mergeCell ref="H356:I356"/>
    <mergeCell ref="J356:K356"/>
    <mergeCell ref="H348:K348"/>
    <mergeCell ref="H349:K349"/>
    <mergeCell ref="H350:K350"/>
    <mergeCell ref="H351:K351"/>
    <mergeCell ref="E352:G352"/>
    <mergeCell ref="E353:G353"/>
    <mergeCell ref="B345:C345"/>
    <mergeCell ref="D345:E345"/>
    <mergeCell ref="H345:I345"/>
    <mergeCell ref="J345:K345"/>
    <mergeCell ref="H346:K346"/>
    <mergeCell ref="H347:K347"/>
    <mergeCell ref="A342:L342"/>
    <mergeCell ref="A343:C344"/>
    <mergeCell ref="D343:E344"/>
    <mergeCell ref="F343:G343"/>
    <mergeCell ref="H343:K343"/>
    <mergeCell ref="L343:L344"/>
    <mergeCell ref="H344:I344"/>
    <mergeCell ref="J344:K344"/>
    <mergeCell ref="H336:K336"/>
    <mergeCell ref="H337:K337"/>
    <mergeCell ref="H338:K338"/>
    <mergeCell ref="H339:K339"/>
    <mergeCell ref="H340:K340"/>
    <mergeCell ref="E341:G341"/>
    <mergeCell ref="B333:C333"/>
    <mergeCell ref="D333:E333"/>
    <mergeCell ref="H333:I333"/>
    <mergeCell ref="J333:K333"/>
    <mergeCell ref="H334:K334"/>
    <mergeCell ref="H335:K335"/>
    <mergeCell ref="E329:G329"/>
    <mergeCell ref="A330:L330"/>
    <mergeCell ref="A331:C332"/>
    <mergeCell ref="D331:E332"/>
    <mergeCell ref="F331:G331"/>
    <mergeCell ref="H331:K331"/>
    <mergeCell ref="L331:L332"/>
    <mergeCell ref="H332:I332"/>
    <mergeCell ref="J332:K332"/>
    <mergeCell ref="L322:L323"/>
    <mergeCell ref="D324:E324"/>
    <mergeCell ref="D325:E325"/>
    <mergeCell ref="H326:K326"/>
    <mergeCell ref="H327:K327"/>
    <mergeCell ref="H328:K328"/>
    <mergeCell ref="H321:K321"/>
    <mergeCell ref="A322:B323"/>
    <mergeCell ref="C322:C323"/>
    <mergeCell ref="D322:E323"/>
    <mergeCell ref="F322:G322"/>
    <mergeCell ref="H322:I322"/>
    <mergeCell ref="J322:K322"/>
    <mergeCell ref="B319:C319"/>
    <mergeCell ref="D319:E319"/>
    <mergeCell ref="F319:G319"/>
    <mergeCell ref="H319:I319"/>
    <mergeCell ref="J319:K319"/>
    <mergeCell ref="B320:C320"/>
    <mergeCell ref="D320:E320"/>
    <mergeCell ref="F320:G320"/>
    <mergeCell ref="H320:I320"/>
    <mergeCell ref="J320:K320"/>
    <mergeCell ref="B316:F316"/>
    <mergeCell ref="H316:I316"/>
    <mergeCell ref="J316:K316"/>
    <mergeCell ref="H317:K317"/>
    <mergeCell ref="A318:C318"/>
    <mergeCell ref="D318:E318"/>
    <mergeCell ref="F318:G318"/>
    <mergeCell ref="H318:I318"/>
    <mergeCell ref="J318:K318"/>
    <mergeCell ref="B314:F314"/>
    <mergeCell ref="H314:I314"/>
    <mergeCell ref="J314:K314"/>
    <mergeCell ref="B315:F315"/>
    <mergeCell ref="H315:I315"/>
    <mergeCell ref="J315:K315"/>
    <mergeCell ref="H308:K308"/>
    <mergeCell ref="H309:K309"/>
    <mergeCell ref="H310:K310"/>
    <mergeCell ref="H311:K311"/>
    <mergeCell ref="H312:K312"/>
    <mergeCell ref="A313:F313"/>
    <mergeCell ref="H313:I313"/>
    <mergeCell ref="J313:K313"/>
    <mergeCell ref="H305:K305"/>
    <mergeCell ref="A306:F306"/>
    <mergeCell ref="H306:I306"/>
    <mergeCell ref="J306:K306"/>
    <mergeCell ref="B307:F307"/>
    <mergeCell ref="H307:I307"/>
    <mergeCell ref="J307:K307"/>
    <mergeCell ref="B303:C303"/>
    <mergeCell ref="D303:E303"/>
    <mergeCell ref="H303:I303"/>
    <mergeCell ref="J303:K303"/>
    <mergeCell ref="B304:C304"/>
    <mergeCell ref="D304:E304"/>
    <mergeCell ref="H304:I304"/>
    <mergeCell ref="J304:K304"/>
    <mergeCell ref="B301:C301"/>
    <mergeCell ref="D301:E301"/>
    <mergeCell ref="H301:I301"/>
    <mergeCell ref="J301:K301"/>
    <mergeCell ref="B302:C302"/>
    <mergeCell ref="D302:E302"/>
    <mergeCell ref="H302:I302"/>
    <mergeCell ref="J302:K302"/>
    <mergeCell ref="E297:G297"/>
    <mergeCell ref="A298:L298"/>
    <mergeCell ref="A299:C300"/>
    <mergeCell ref="D299:E300"/>
    <mergeCell ref="F299:G299"/>
    <mergeCell ref="H299:K299"/>
    <mergeCell ref="L299:L300"/>
    <mergeCell ref="H300:I300"/>
    <mergeCell ref="J300:K300"/>
    <mergeCell ref="B293:F293"/>
    <mergeCell ref="H293:I293"/>
    <mergeCell ref="J293:K293"/>
    <mergeCell ref="H294:K294"/>
    <mergeCell ref="H295:K295"/>
    <mergeCell ref="H296:K296"/>
    <mergeCell ref="H287:K287"/>
    <mergeCell ref="H288:K288"/>
    <mergeCell ref="H289:K289"/>
    <mergeCell ref="H290:K290"/>
    <mergeCell ref="H291:K291"/>
    <mergeCell ref="A292:F292"/>
    <mergeCell ref="H292:I292"/>
    <mergeCell ref="J292:K292"/>
    <mergeCell ref="H284:K284"/>
    <mergeCell ref="A285:F285"/>
    <mergeCell ref="H285:I285"/>
    <mergeCell ref="J285:K285"/>
    <mergeCell ref="B286:F286"/>
    <mergeCell ref="H286:I286"/>
    <mergeCell ref="J286:K286"/>
    <mergeCell ref="B282:C282"/>
    <mergeCell ref="D282:E282"/>
    <mergeCell ref="H282:I282"/>
    <mergeCell ref="J282:K282"/>
    <mergeCell ref="B283:C283"/>
    <mergeCell ref="D283:E283"/>
    <mergeCell ref="H283:I283"/>
    <mergeCell ref="J283:K283"/>
    <mergeCell ref="A279:L279"/>
    <mergeCell ref="A280:C281"/>
    <mergeCell ref="D280:E281"/>
    <mergeCell ref="F280:G280"/>
    <mergeCell ref="H280:K280"/>
    <mergeCell ref="L280:L281"/>
    <mergeCell ref="H281:I281"/>
    <mergeCell ref="J281:K281"/>
    <mergeCell ref="L272:L273"/>
    <mergeCell ref="D274:E274"/>
    <mergeCell ref="H275:K275"/>
    <mergeCell ref="H276:K276"/>
    <mergeCell ref="H277:K277"/>
    <mergeCell ref="E278:G278"/>
    <mergeCell ref="A272:B273"/>
    <mergeCell ref="C272:C273"/>
    <mergeCell ref="D272:E273"/>
    <mergeCell ref="F272:G272"/>
    <mergeCell ref="H272:I272"/>
    <mergeCell ref="J272:K272"/>
    <mergeCell ref="B270:C270"/>
    <mergeCell ref="D270:E270"/>
    <mergeCell ref="F270:G270"/>
    <mergeCell ref="H270:I270"/>
    <mergeCell ref="J270:K270"/>
    <mergeCell ref="H271:K271"/>
    <mergeCell ref="B267:F267"/>
    <mergeCell ref="H267:I267"/>
    <mergeCell ref="J267:K267"/>
    <mergeCell ref="H268:K268"/>
    <mergeCell ref="A269:C269"/>
    <mergeCell ref="D269:E269"/>
    <mergeCell ref="F269:G269"/>
    <mergeCell ref="H269:I269"/>
    <mergeCell ref="J269:K269"/>
    <mergeCell ref="H261:K261"/>
    <mergeCell ref="H262:K262"/>
    <mergeCell ref="H263:K263"/>
    <mergeCell ref="H264:K264"/>
    <mergeCell ref="H265:K265"/>
    <mergeCell ref="A266:F266"/>
    <mergeCell ref="H266:I266"/>
    <mergeCell ref="J266:K266"/>
    <mergeCell ref="H258:K258"/>
    <mergeCell ref="A259:F259"/>
    <mergeCell ref="H259:I259"/>
    <mergeCell ref="J259:K259"/>
    <mergeCell ref="B260:F260"/>
    <mergeCell ref="H260:I260"/>
    <mergeCell ref="J260:K260"/>
    <mergeCell ref="B256:C256"/>
    <mergeCell ref="D256:E256"/>
    <mergeCell ref="H256:I256"/>
    <mergeCell ref="J256:K256"/>
    <mergeCell ref="B257:C257"/>
    <mergeCell ref="D257:E257"/>
    <mergeCell ref="H257:I257"/>
    <mergeCell ref="J257:K257"/>
    <mergeCell ref="B254:C254"/>
    <mergeCell ref="D254:E254"/>
    <mergeCell ref="H254:I254"/>
    <mergeCell ref="J254:K254"/>
    <mergeCell ref="B255:C255"/>
    <mergeCell ref="D255:E255"/>
    <mergeCell ref="H255:I255"/>
    <mergeCell ref="J255:K255"/>
    <mergeCell ref="B252:C252"/>
    <mergeCell ref="D252:E252"/>
    <mergeCell ref="H252:I252"/>
    <mergeCell ref="J252:K252"/>
    <mergeCell ref="B253:C253"/>
    <mergeCell ref="D253:E253"/>
    <mergeCell ref="H253:I253"/>
    <mergeCell ref="J253:K253"/>
    <mergeCell ref="A249:L249"/>
    <mergeCell ref="A250:C251"/>
    <mergeCell ref="D250:E251"/>
    <mergeCell ref="F250:G250"/>
    <mergeCell ref="H250:K250"/>
    <mergeCell ref="L250:L251"/>
    <mergeCell ref="H251:I251"/>
    <mergeCell ref="J251:K251"/>
    <mergeCell ref="L242:L243"/>
    <mergeCell ref="D244:E244"/>
    <mergeCell ref="H245:K245"/>
    <mergeCell ref="H246:K246"/>
    <mergeCell ref="H247:K247"/>
    <mergeCell ref="E248:G248"/>
    <mergeCell ref="A242:B243"/>
    <mergeCell ref="C242:C243"/>
    <mergeCell ref="D242:E243"/>
    <mergeCell ref="F242:G242"/>
    <mergeCell ref="H242:I242"/>
    <mergeCell ref="J242:K242"/>
    <mergeCell ref="B240:C240"/>
    <mergeCell ref="D240:E240"/>
    <mergeCell ref="F240:G240"/>
    <mergeCell ref="H240:I240"/>
    <mergeCell ref="J240:K240"/>
    <mergeCell ref="H241:K241"/>
    <mergeCell ref="B237:F237"/>
    <mergeCell ref="H237:I237"/>
    <mergeCell ref="J237:K237"/>
    <mergeCell ref="H238:K238"/>
    <mergeCell ref="A239:C239"/>
    <mergeCell ref="D239:E239"/>
    <mergeCell ref="F239:G239"/>
    <mergeCell ref="H239:I239"/>
    <mergeCell ref="J239:K239"/>
    <mergeCell ref="H231:K231"/>
    <mergeCell ref="H232:K232"/>
    <mergeCell ref="H233:K233"/>
    <mergeCell ref="H234:K234"/>
    <mergeCell ref="H235:K235"/>
    <mergeCell ref="A236:F236"/>
    <mergeCell ref="H236:I236"/>
    <mergeCell ref="J236:K236"/>
    <mergeCell ref="H228:K228"/>
    <mergeCell ref="A229:F229"/>
    <mergeCell ref="H229:I229"/>
    <mergeCell ref="J229:K229"/>
    <mergeCell ref="B230:F230"/>
    <mergeCell ref="H230:I230"/>
    <mergeCell ref="J230:K230"/>
    <mergeCell ref="B226:C226"/>
    <mergeCell ref="D226:E226"/>
    <mergeCell ref="H226:I226"/>
    <mergeCell ref="J226:K226"/>
    <mergeCell ref="B227:C227"/>
    <mergeCell ref="D227:E227"/>
    <mergeCell ref="H227:I227"/>
    <mergeCell ref="J227:K227"/>
    <mergeCell ref="B224:C224"/>
    <mergeCell ref="D224:E224"/>
    <mergeCell ref="H224:I224"/>
    <mergeCell ref="J224:K224"/>
    <mergeCell ref="B225:C225"/>
    <mergeCell ref="D225:E225"/>
    <mergeCell ref="H225:I225"/>
    <mergeCell ref="J225:K225"/>
    <mergeCell ref="B222:C222"/>
    <mergeCell ref="D222:E222"/>
    <mergeCell ref="H222:I222"/>
    <mergeCell ref="J222:K222"/>
    <mergeCell ref="B223:C223"/>
    <mergeCell ref="D223:E223"/>
    <mergeCell ref="H223:I223"/>
    <mergeCell ref="J223:K223"/>
    <mergeCell ref="E218:G218"/>
    <mergeCell ref="A219:L219"/>
    <mergeCell ref="A220:C221"/>
    <mergeCell ref="D220:E221"/>
    <mergeCell ref="F220:G220"/>
    <mergeCell ref="H220:K220"/>
    <mergeCell ref="L220:L221"/>
    <mergeCell ref="H221:I221"/>
    <mergeCell ref="J221:K221"/>
    <mergeCell ref="H212:K212"/>
    <mergeCell ref="H213:K213"/>
    <mergeCell ref="H214:K214"/>
    <mergeCell ref="H215:K215"/>
    <mergeCell ref="H216:K216"/>
    <mergeCell ref="H217:K217"/>
    <mergeCell ref="B210:C210"/>
    <mergeCell ref="D210:E210"/>
    <mergeCell ref="H210:I210"/>
    <mergeCell ref="J210:K210"/>
    <mergeCell ref="B211:C211"/>
    <mergeCell ref="D211:E211"/>
    <mergeCell ref="H211:I211"/>
    <mergeCell ref="J211:K211"/>
    <mergeCell ref="H205:K205"/>
    <mergeCell ref="E206:G206"/>
    <mergeCell ref="A207:L207"/>
    <mergeCell ref="A208:C209"/>
    <mergeCell ref="D208:E209"/>
    <mergeCell ref="F208:G208"/>
    <mergeCell ref="H208:K208"/>
    <mergeCell ref="L208:L209"/>
    <mergeCell ref="H209:I209"/>
    <mergeCell ref="J209:K209"/>
    <mergeCell ref="H199:K199"/>
    <mergeCell ref="H200:K200"/>
    <mergeCell ref="H201:K201"/>
    <mergeCell ref="H202:K202"/>
    <mergeCell ref="H203:K203"/>
    <mergeCell ref="H204:K204"/>
    <mergeCell ref="H196:K196"/>
    <mergeCell ref="A197:F197"/>
    <mergeCell ref="H197:I197"/>
    <mergeCell ref="J197:K197"/>
    <mergeCell ref="B198:F198"/>
    <mergeCell ref="H198:I198"/>
    <mergeCell ref="J198:K198"/>
    <mergeCell ref="B194:C194"/>
    <mergeCell ref="D194:E194"/>
    <mergeCell ref="H194:I194"/>
    <mergeCell ref="J194:K194"/>
    <mergeCell ref="B195:C195"/>
    <mergeCell ref="D195:E195"/>
    <mergeCell ref="H195:I195"/>
    <mergeCell ref="J195:K195"/>
    <mergeCell ref="B192:C192"/>
    <mergeCell ref="D192:E192"/>
    <mergeCell ref="H192:I192"/>
    <mergeCell ref="J192:K192"/>
    <mergeCell ref="B193:C193"/>
    <mergeCell ref="D193:E193"/>
    <mergeCell ref="H193:I193"/>
    <mergeCell ref="J193:K193"/>
    <mergeCell ref="B190:C190"/>
    <mergeCell ref="D190:E190"/>
    <mergeCell ref="H190:I190"/>
    <mergeCell ref="J190:K190"/>
    <mergeCell ref="B191:C191"/>
    <mergeCell ref="D191:E191"/>
    <mergeCell ref="H191:I191"/>
    <mergeCell ref="J191:K191"/>
    <mergeCell ref="A188:C189"/>
    <mergeCell ref="D188:E189"/>
    <mergeCell ref="F188:G188"/>
    <mergeCell ref="H188:K188"/>
    <mergeCell ref="L188:L189"/>
    <mergeCell ref="H189:I189"/>
    <mergeCell ref="J189:K189"/>
    <mergeCell ref="H182:K182"/>
    <mergeCell ref="H183:K183"/>
    <mergeCell ref="H184:K184"/>
    <mergeCell ref="H185:K185"/>
    <mergeCell ref="E186:G186"/>
    <mergeCell ref="A187:L187"/>
    <mergeCell ref="B178:F178"/>
    <mergeCell ref="H178:I178"/>
    <mergeCell ref="J178:K178"/>
    <mergeCell ref="H179:K179"/>
    <mergeCell ref="H180:K180"/>
    <mergeCell ref="H181:K181"/>
    <mergeCell ref="B175:C175"/>
    <mergeCell ref="D175:E175"/>
    <mergeCell ref="H175:I175"/>
    <mergeCell ref="J175:K175"/>
    <mergeCell ref="H176:K176"/>
    <mergeCell ref="A177:F177"/>
    <mergeCell ref="H177:I177"/>
    <mergeCell ref="J177:K177"/>
    <mergeCell ref="A173:C174"/>
    <mergeCell ref="D173:E174"/>
    <mergeCell ref="F173:G173"/>
    <mergeCell ref="H173:K173"/>
    <mergeCell ref="L173:L174"/>
    <mergeCell ref="H174:I174"/>
    <mergeCell ref="J174:K174"/>
    <mergeCell ref="H167:K167"/>
    <mergeCell ref="H168:K168"/>
    <mergeCell ref="H169:K169"/>
    <mergeCell ref="H170:K170"/>
    <mergeCell ref="E171:G171"/>
    <mergeCell ref="A172:L172"/>
    <mergeCell ref="B163:F163"/>
    <mergeCell ref="H163:I163"/>
    <mergeCell ref="J163:K163"/>
    <mergeCell ref="H164:K164"/>
    <mergeCell ref="H165:K165"/>
    <mergeCell ref="H166:K166"/>
    <mergeCell ref="B160:C160"/>
    <mergeCell ref="D160:E160"/>
    <mergeCell ref="H160:I160"/>
    <mergeCell ref="J160:K160"/>
    <mergeCell ref="H161:K161"/>
    <mergeCell ref="A162:F162"/>
    <mergeCell ref="H162:I162"/>
    <mergeCell ref="J162:K162"/>
    <mergeCell ref="A158:C159"/>
    <mergeCell ref="D158:E159"/>
    <mergeCell ref="F158:G158"/>
    <mergeCell ref="H158:K158"/>
    <mergeCell ref="L158:L159"/>
    <mergeCell ref="H159:I159"/>
    <mergeCell ref="J159:K159"/>
    <mergeCell ref="H152:K152"/>
    <mergeCell ref="H153:K153"/>
    <mergeCell ref="H154:K154"/>
    <mergeCell ref="H155:K155"/>
    <mergeCell ref="E156:G156"/>
    <mergeCell ref="A157:L157"/>
    <mergeCell ref="B148:F148"/>
    <mergeCell ref="H148:I148"/>
    <mergeCell ref="J148:K148"/>
    <mergeCell ref="H149:K149"/>
    <mergeCell ref="H150:K150"/>
    <mergeCell ref="H151:K151"/>
    <mergeCell ref="B145:C145"/>
    <mergeCell ref="D145:E145"/>
    <mergeCell ref="H145:I145"/>
    <mergeCell ref="J145:K145"/>
    <mergeCell ref="H146:K146"/>
    <mergeCell ref="A147:F147"/>
    <mergeCell ref="H147:I147"/>
    <mergeCell ref="J147:K147"/>
    <mergeCell ref="B143:C143"/>
    <mergeCell ref="D143:E143"/>
    <mergeCell ref="H143:I143"/>
    <mergeCell ref="J143:K143"/>
    <mergeCell ref="B144:C144"/>
    <mergeCell ref="D144:E144"/>
    <mergeCell ref="H144:I144"/>
    <mergeCell ref="J144:K144"/>
    <mergeCell ref="B141:C141"/>
    <mergeCell ref="D141:E141"/>
    <mergeCell ref="H141:I141"/>
    <mergeCell ref="J141:K141"/>
    <mergeCell ref="B142:C142"/>
    <mergeCell ref="D142:E142"/>
    <mergeCell ref="H142:I142"/>
    <mergeCell ref="J142:K142"/>
    <mergeCell ref="A139:C140"/>
    <mergeCell ref="D139:E140"/>
    <mergeCell ref="F139:G139"/>
    <mergeCell ref="H139:K139"/>
    <mergeCell ref="L139:L140"/>
    <mergeCell ref="H140:I140"/>
    <mergeCell ref="J140:K140"/>
    <mergeCell ref="H133:K133"/>
    <mergeCell ref="H134:K134"/>
    <mergeCell ref="H135:K135"/>
    <mergeCell ref="H136:K136"/>
    <mergeCell ref="E137:G137"/>
    <mergeCell ref="A138:L138"/>
    <mergeCell ref="B129:F129"/>
    <mergeCell ref="H129:I129"/>
    <mergeCell ref="J129:K129"/>
    <mergeCell ref="H130:K130"/>
    <mergeCell ref="H131:K131"/>
    <mergeCell ref="H132:K132"/>
    <mergeCell ref="B126:C126"/>
    <mergeCell ref="D126:E126"/>
    <mergeCell ref="H126:I126"/>
    <mergeCell ref="J126:K126"/>
    <mergeCell ref="H127:K127"/>
    <mergeCell ref="A128:F128"/>
    <mergeCell ref="H128:I128"/>
    <mergeCell ref="J128:K128"/>
    <mergeCell ref="B124:C124"/>
    <mergeCell ref="D124:E124"/>
    <mergeCell ref="H124:I124"/>
    <mergeCell ref="J124:K124"/>
    <mergeCell ref="B125:C125"/>
    <mergeCell ref="D125:E125"/>
    <mergeCell ref="H125:I125"/>
    <mergeCell ref="J125:K125"/>
    <mergeCell ref="B122:C122"/>
    <mergeCell ref="D122:E122"/>
    <mergeCell ref="H122:I122"/>
    <mergeCell ref="J122:K122"/>
    <mergeCell ref="B123:C123"/>
    <mergeCell ref="D123:E123"/>
    <mergeCell ref="H123:I123"/>
    <mergeCell ref="J123:K123"/>
    <mergeCell ref="H117:K117"/>
    <mergeCell ref="E118:G118"/>
    <mergeCell ref="A119:L119"/>
    <mergeCell ref="A120:C121"/>
    <mergeCell ref="D120:E121"/>
    <mergeCell ref="F120:G120"/>
    <mergeCell ref="H120:K120"/>
    <mergeCell ref="L120:L121"/>
    <mergeCell ref="H121:I121"/>
    <mergeCell ref="J121:K121"/>
    <mergeCell ref="H111:K111"/>
    <mergeCell ref="H112:K112"/>
    <mergeCell ref="H113:K113"/>
    <mergeCell ref="H114:K114"/>
    <mergeCell ref="H115:K115"/>
    <mergeCell ref="H116:K116"/>
    <mergeCell ref="H108:K108"/>
    <mergeCell ref="A109:F109"/>
    <mergeCell ref="H109:I109"/>
    <mergeCell ref="J109:K109"/>
    <mergeCell ref="B110:F110"/>
    <mergeCell ref="H110:I110"/>
    <mergeCell ref="J110:K110"/>
    <mergeCell ref="B106:C106"/>
    <mergeCell ref="D106:E106"/>
    <mergeCell ref="H106:I106"/>
    <mergeCell ref="J106:K106"/>
    <mergeCell ref="B107:C107"/>
    <mergeCell ref="D107:E107"/>
    <mergeCell ref="H107:I107"/>
    <mergeCell ref="J107:K107"/>
    <mergeCell ref="H101:K101"/>
    <mergeCell ref="E102:G102"/>
    <mergeCell ref="A103:L103"/>
    <mergeCell ref="A104:C105"/>
    <mergeCell ref="D104:E105"/>
    <mergeCell ref="F104:G104"/>
    <mergeCell ref="H104:K104"/>
    <mergeCell ref="L104:L105"/>
    <mergeCell ref="H105:I105"/>
    <mergeCell ref="J105:K105"/>
    <mergeCell ref="H95:K95"/>
    <mergeCell ref="H96:K96"/>
    <mergeCell ref="H97:K97"/>
    <mergeCell ref="H98:K98"/>
    <mergeCell ref="H99:K99"/>
    <mergeCell ref="H100:K100"/>
    <mergeCell ref="H92:K92"/>
    <mergeCell ref="A93:F93"/>
    <mergeCell ref="H93:I93"/>
    <mergeCell ref="J93:K93"/>
    <mergeCell ref="B94:F94"/>
    <mergeCell ref="H94:I94"/>
    <mergeCell ref="J94:K94"/>
    <mergeCell ref="B90:C90"/>
    <mergeCell ref="D90:E90"/>
    <mergeCell ref="H90:I90"/>
    <mergeCell ref="J90:K90"/>
    <mergeCell ref="B91:C91"/>
    <mergeCell ref="D91:E91"/>
    <mergeCell ref="H91:I91"/>
    <mergeCell ref="J91:K91"/>
    <mergeCell ref="A88:C89"/>
    <mergeCell ref="D88:E89"/>
    <mergeCell ref="F88:G88"/>
    <mergeCell ref="H88:K88"/>
    <mergeCell ref="L88:L89"/>
    <mergeCell ref="H89:I89"/>
    <mergeCell ref="J89:K89"/>
    <mergeCell ref="H82:K82"/>
    <mergeCell ref="H83:K83"/>
    <mergeCell ref="H84:K84"/>
    <mergeCell ref="H85:K85"/>
    <mergeCell ref="E86:G86"/>
    <mergeCell ref="A87:L87"/>
    <mergeCell ref="B78:F78"/>
    <mergeCell ref="H78:I78"/>
    <mergeCell ref="J78:K78"/>
    <mergeCell ref="H79:K79"/>
    <mergeCell ref="H80:K80"/>
    <mergeCell ref="H81:K81"/>
    <mergeCell ref="B75:C75"/>
    <mergeCell ref="D75:E75"/>
    <mergeCell ref="H75:I75"/>
    <mergeCell ref="J75:K75"/>
    <mergeCell ref="H76:K76"/>
    <mergeCell ref="A77:F77"/>
    <mergeCell ref="H77:I77"/>
    <mergeCell ref="J77:K77"/>
    <mergeCell ref="H70:K70"/>
    <mergeCell ref="E71:G71"/>
    <mergeCell ref="A72:L72"/>
    <mergeCell ref="A73:C74"/>
    <mergeCell ref="D73:E74"/>
    <mergeCell ref="F73:G73"/>
    <mergeCell ref="H73:K73"/>
    <mergeCell ref="L73:L74"/>
    <mergeCell ref="H74:I74"/>
    <mergeCell ref="J74:K74"/>
    <mergeCell ref="H64:K64"/>
    <mergeCell ref="H65:K65"/>
    <mergeCell ref="H66:K66"/>
    <mergeCell ref="H67:K67"/>
    <mergeCell ref="H68:K68"/>
    <mergeCell ref="H69:K69"/>
    <mergeCell ref="A62:F62"/>
    <mergeCell ref="H62:I62"/>
    <mergeCell ref="J62:K62"/>
    <mergeCell ref="B63:F63"/>
    <mergeCell ref="H63:I63"/>
    <mergeCell ref="J63:K63"/>
    <mergeCell ref="J59:K59"/>
    <mergeCell ref="B60:C60"/>
    <mergeCell ref="D60:E60"/>
    <mergeCell ref="H60:I60"/>
    <mergeCell ref="J60:K60"/>
    <mergeCell ref="H61:K61"/>
    <mergeCell ref="H54:K54"/>
    <mergeCell ref="E55:G55"/>
    <mergeCell ref="E56:G56"/>
    <mergeCell ref="A57:L57"/>
    <mergeCell ref="A58:C59"/>
    <mergeCell ref="D58:E59"/>
    <mergeCell ref="F58:G58"/>
    <mergeCell ref="H58:K58"/>
    <mergeCell ref="L58:L59"/>
    <mergeCell ref="H59:I59"/>
    <mergeCell ref="L47:L48"/>
    <mergeCell ref="D49:E49"/>
    <mergeCell ref="D50:E50"/>
    <mergeCell ref="D51:E51"/>
    <mergeCell ref="H52:K52"/>
    <mergeCell ref="H53:K53"/>
    <mergeCell ref="A47:B48"/>
    <mergeCell ref="C47:C48"/>
    <mergeCell ref="D47:E48"/>
    <mergeCell ref="F47:G47"/>
    <mergeCell ref="H47:I47"/>
    <mergeCell ref="J47:K47"/>
    <mergeCell ref="H46:K46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H41:K41"/>
    <mergeCell ref="A42:C42"/>
    <mergeCell ref="D42:E42"/>
    <mergeCell ref="F42:G42"/>
    <mergeCell ref="H42:I42"/>
    <mergeCell ref="J42:K42"/>
    <mergeCell ref="B40:F40"/>
    <mergeCell ref="H40:I40"/>
    <mergeCell ref="J40:K40"/>
    <mergeCell ref="H36:K36"/>
    <mergeCell ref="A37:F37"/>
    <mergeCell ref="H37:I37"/>
    <mergeCell ref="J37:K37"/>
    <mergeCell ref="B38:F38"/>
    <mergeCell ref="H38:I38"/>
    <mergeCell ref="J38:K38"/>
    <mergeCell ref="B34:F34"/>
    <mergeCell ref="H34:I34"/>
    <mergeCell ref="J34:K34"/>
    <mergeCell ref="B35:F35"/>
    <mergeCell ref="H35:I35"/>
    <mergeCell ref="J35:K35"/>
    <mergeCell ref="B45:C45"/>
    <mergeCell ref="D45:E45"/>
    <mergeCell ref="F45:G45"/>
    <mergeCell ref="H45:I45"/>
    <mergeCell ref="J45:K45"/>
    <mergeCell ref="B33:F33"/>
    <mergeCell ref="H33:I33"/>
    <mergeCell ref="J33:K33"/>
    <mergeCell ref="B27:F27"/>
    <mergeCell ref="H27:I27"/>
    <mergeCell ref="J27:K27"/>
    <mergeCell ref="H28:K28"/>
    <mergeCell ref="H29:K29"/>
    <mergeCell ref="H30:K30"/>
    <mergeCell ref="B25:F25"/>
    <mergeCell ref="H25:I25"/>
    <mergeCell ref="J25:K25"/>
    <mergeCell ref="B26:F26"/>
    <mergeCell ref="H26:I26"/>
    <mergeCell ref="J26:K26"/>
    <mergeCell ref="B39:F39"/>
    <mergeCell ref="H39:I39"/>
    <mergeCell ref="J39:K39"/>
    <mergeCell ref="H23:K23"/>
    <mergeCell ref="A24:F24"/>
    <mergeCell ref="H24:I24"/>
    <mergeCell ref="J24:K24"/>
    <mergeCell ref="E18:G18"/>
    <mergeCell ref="A19:L19"/>
    <mergeCell ref="A20:C21"/>
    <mergeCell ref="D20:E21"/>
    <mergeCell ref="F20:G20"/>
    <mergeCell ref="H20:K20"/>
    <mergeCell ref="L20:L21"/>
    <mergeCell ref="H21:I21"/>
    <mergeCell ref="J21:K21"/>
    <mergeCell ref="H31:K31"/>
    <mergeCell ref="A32:F32"/>
    <mergeCell ref="H32:I32"/>
    <mergeCell ref="J32:K32"/>
    <mergeCell ref="H15:K15"/>
    <mergeCell ref="H16:K16"/>
    <mergeCell ref="H17:K17"/>
    <mergeCell ref="H9:K9"/>
    <mergeCell ref="H10:K10"/>
    <mergeCell ref="H11:K11"/>
    <mergeCell ref="H12:K12"/>
    <mergeCell ref="A13:F13"/>
    <mergeCell ref="H13:I13"/>
    <mergeCell ref="J13:K13"/>
    <mergeCell ref="B7:F7"/>
    <mergeCell ref="H7:I7"/>
    <mergeCell ref="J7:K7"/>
    <mergeCell ref="B8:F8"/>
    <mergeCell ref="H8:I8"/>
    <mergeCell ref="J8:K8"/>
    <mergeCell ref="B22:C22"/>
    <mergeCell ref="D22:E22"/>
    <mergeCell ref="H22:I22"/>
    <mergeCell ref="J22:K22"/>
    <mergeCell ref="B4:C4"/>
    <mergeCell ref="D4:E4"/>
    <mergeCell ref="H4:I4"/>
    <mergeCell ref="J4:K4"/>
    <mergeCell ref="H5:K5"/>
    <mergeCell ref="A6:F6"/>
    <mergeCell ref="H6:I6"/>
    <mergeCell ref="J6:K6"/>
    <mergeCell ref="A1:L1"/>
    <mergeCell ref="A2:C3"/>
    <mergeCell ref="D2:E3"/>
    <mergeCell ref="F2:G2"/>
    <mergeCell ref="H2:K2"/>
    <mergeCell ref="L2:L3"/>
    <mergeCell ref="H3:I3"/>
    <mergeCell ref="J3:K3"/>
    <mergeCell ref="B14:F14"/>
    <mergeCell ref="H14:I14"/>
    <mergeCell ref="J14:K14"/>
  </mergeCells>
  <printOptions horizontalCentered="1"/>
  <pageMargins left="0" right="0" top="0.9237007874015748" bottom="0.39370078740157483" header="0" footer="0"/>
  <pageSetup paperSize="9" scale="69" fitToHeight="16" orientation="portrait" r:id="rId1"/>
  <rowBreaks count="12" manualBreakCount="12">
    <brk id="186" max="11" man="1"/>
    <brk id="248" max="11" man="1"/>
    <brk id="312" max="11" man="1"/>
    <brk id="372" max="11" man="1"/>
    <brk id="429" max="11" man="1"/>
    <brk id="490" max="11" man="1"/>
    <brk id="552" max="11" man="1"/>
    <brk id="615" max="11" man="1"/>
    <brk id="675" max="11" man="1"/>
    <brk id="802" max="11" man="1"/>
    <brk id="860" max="11" man="1"/>
    <brk id="916" max="11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10"/>
  <sheetViews>
    <sheetView showGridLines="0" view="pageBreakPreview" zoomScaleNormal="100" zoomScaleSheetLayoutView="100" workbookViewId="0">
      <selection activeCell="G34" sqref="G34"/>
    </sheetView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3" customWidth="1"/>
    <col min="5" max="11" width="6.140625" customWidth="1"/>
    <col min="12" max="12" width="12.42578125" customWidth="1"/>
  </cols>
  <sheetData>
    <row r="1" spans="1:12" ht="19.899999999999999" customHeight="1">
      <c r="A1" s="1166" t="s">
        <v>1258</v>
      </c>
      <c r="B1" s="1167"/>
      <c r="C1" s="1167"/>
      <c r="D1" s="1167"/>
      <c r="E1" s="1167"/>
      <c r="F1" s="1167"/>
      <c r="G1" s="1167"/>
      <c r="H1" s="1167"/>
      <c r="I1" s="1167"/>
      <c r="J1" s="1167"/>
      <c r="K1" s="1167"/>
      <c r="L1" s="1168"/>
    </row>
    <row r="2" spans="1:12" ht="13.15" customHeight="1">
      <c r="A2" s="990" t="s">
        <v>970</v>
      </c>
      <c r="B2" s="1161"/>
      <c r="C2" s="1162"/>
      <c r="D2" s="1157" t="s">
        <v>4</v>
      </c>
      <c r="E2" s="1158"/>
      <c r="F2" s="1154" t="s">
        <v>971</v>
      </c>
      <c r="G2" s="1156"/>
      <c r="H2" s="1154" t="s">
        <v>972</v>
      </c>
      <c r="I2" s="1155"/>
      <c r="J2" s="1155"/>
      <c r="K2" s="1156"/>
      <c r="L2" s="1152" t="s">
        <v>973</v>
      </c>
    </row>
    <row r="3" spans="1:12" ht="12" customHeight="1">
      <c r="A3" s="1163"/>
      <c r="B3" s="1164"/>
      <c r="C3" s="1165"/>
      <c r="D3" s="1159"/>
      <c r="E3" s="1160"/>
      <c r="F3" s="671" t="s">
        <v>974</v>
      </c>
      <c r="G3" s="671" t="s">
        <v>975</v>
      </c>
      <c r="H3" s="1150" t="s">
        <v>974</v>
      </c>
      <c r="I3" s="1151"/>
      <c r="J3" s="1150" t="s">
        <v>975</v>
      </c>
      <c r="K3" s="1151"/>
      <c r="L3" s="1153"/>
    </row>
    <row r="4" spans="1:12" ht="15" customHeight="1">
      <c r="A4" s="517" t="s">
        <v>297</v>
      </c>
      <c r="B4" s="992" t="s">
        <v>950</v>
      </c>
      <c r="C4" s="1149"/>
      <c r="D4" s="1175">
        <v>9.3719999999999998E-2</v>
      </c>
      <c r="E4" s="1176"/>
      <c r="F4" s="518">
        <v>1</v>
      </c>
      <c r="G4" s="518">
        <v>0</v>
      </c>
      <c r="H4" s="1144">
        <v>18.201799999999999</v>
      </c>
      <c r="I4" s="1145"/>
      <c r="J4" s="1144">
        <v>4.8238000000000003</v>
      </c>
      <c r="K4" s="1145"/>
      <c r="L4" s="676">
        <v>1.7058726959999999</v>
      </c>
    </row>
    <row r="5" spans="1:12" ht="15" customHeight="1">
      <c r="A5" s="517" t="s">
        <v>301</v>
      </c>
      <c r="B5" s="992" t="s">
        <v>778</v>
      </c>
      <c r="C5" s="1149"/>
      <c r="D5" s="1175">
        <v>9.3719999999999998E-2</v>
      </c>
      <c r="E5" s="1176"/>
      <c r="F5" s="518">
        <v>1</v>
      </c>
      <c r="G5" s="518">
        <v>0</v>
      </c>
      <c r="H5" s="1144">
        <v>25.273299999999999</v>
      </c>
      <c r="I5" s="1145"/>
      <c r="J5" s="1144">
        <v>24.924399999999999</v>
      </c>
      <c r="K5" s="1145"/>
      <c r="L5" s="676">
        <v>2.3686136759999998</v>
      </c>
    </row>
    <row r="6" spans="1:12" ht="15" customHeight="1">
      <c r="A6" s="516"/>
      <c r="B6" s="516"/>
      <c r="C6" s="516"/>
      <c r="D6" s="516"/>
      <c r="E6" s="516"/>
      <c r="F6" s="516"/>
      <c r="G6" s="516"/>
      <c r="H6" s="1172" t="s">
        <v>976</v>
      </c>
      <c r="I6" s="1173"/>
      <c r="J6" s="1173"/>
      <c r="K6" s="1174"/>
      <c r="L6" s="598">
        <v>4.0744999999999996</v>
      </c>
    </row>
    <row r="7" spans="1:12" ht="19.899999999999999" customHeight="1">
      <c r="A7" s="1169" t="s">
        <v>349</v>
      </c>
      <c r="B7" s="1170"/>
      <c r="C7" s="1170"/>
      <c r="D7" s="1170"/>
      <c r="E7" s="1170"/>
      <c r="F7" s="1171"/>
      <c r="G7" s="675" t="s">
        <v>126</v>
      </c>
      <c r="H7" s="1154" t="s">
        <v>977</v>
      </c>
      <c r="I7" s="1156"/>
      <c r="J7" s="1154" t="s">
        <v>978</v>
      </c>
      <c r="K7" s="1156"/>
      <c r="L7" s="675" t="s">
        <v>973</v>
      </c>
    </row>
    <row r="8" spans="1:12" ht="15" customHeight="1">
      <c r="A8" s="517" t="s">
        <v>182</v>
      </c>
      <c r="B8" s="992" t="s">
        <v>183</v>
      </c>
      <c r="C8" s="1148"/>
      <c r="D8" s="1148"/>
      <c r="E8" s="1148"/>
      <c r="F8" s="1149"/>
      <c r="G8" s="517" t="s">
        <v>184</v>
      </c>
      <c r="H8" s="1175">
        <v>0.9</v>
      </c>
      <c r="I8" s="1176"/>
      <c r="J8" s="1177">
        <v>22.644200000000001</v>
      </c>
      <c r="K8" s="1178"/>
      <c r="L8" s="677">
        <v>20.379799999999999</v>
      </c>
    </row>
    <row r="9" spans="1:12" ht="15" customHeight="1">
      <c r="A9" s="517" t="s">
        <v>187</v>
      </c>
      <c r="B9" s="992" t="s">
        <v>188</v>
      </c>
      <c r="C9" s="1148"/>
      <c r="D9" s="1148"/>
      <c r="E9" s="1148"/>
      <c r="F9" s="1149"/>
      <c r="G9" s="517" t="s">
        <v>184</v>
      </c>
      <c r="H9" s="1175">
        <v>0.9</v>
      </c>
      <c r="I9" s="1176"/>
      <c r="J9" s="1177">
        <v>28.736599999999999</v>
      </c>
      <c r="K9" s="1178"/>
      <c r="L9" s="677">
        <v>25.8629</v>
      </c>
    </row>
    <row r="10" spans="1:12" ht="15" customHeight="1">
      <c r="A10" s="516"/>
      <c r="B10" s="516"/>
      <c r="C10" s="516"/>
      <c r="D10" s="516"/>
      <c r="E10" s="516"/>
      <c r="F10" s="516"/>
      <c r="G10" s="516"/>
      <c r="H10" s="1172" t="s">
        <v>979</v>
      </c>
      <c r="I10" s="1173"/>
      <c r="J10" s="1173"/>
      <c r="K10" s="1174"/>
      <c r="L10" s="519">
        <v>46.242699999999999</v>
      </c>
    </row>
    <row r="11" spans="1:12" ht="15" customHeight="1">
      <c r="A11" s="516"/>
      <c r="B11" s="516"/>
      <c r="C11" s="516"/>
      <c r="D11" s="516"/>
      <c r="E11" s="516"/>
      <c r="F11" s="516"/>
      <c r="G11" s="516"/>
      <c r="H11" s="1179" t="s">
        <v>980</v>
      </c>
      <c r="I11" s="1180"/>
      <c r="J11" s="1180"/>
      <c r="K11" s="1181"/>
      <c r="L11" s="676">
        <v>50.3172</v>
      </c>
    </row>
    <row r="12" spans="1:12" ht="15" customHeight="1">
      <c r="A12" s="516"/>
      <c r="B12" s="516"/>
      <c r="C12" s="516"/>
      <c r="D12" s="516"/>
      <c r="E12" s="516"/>
      <c r="F12" s="516"/>
      <c r="G12" s="516"/>
      <c r="H12" s="1179" t="s">
        <v>981</v>
      </c>
      <c r="I12" s="1180"/>
      <c r="J12" s="1180"/>
      <c r="K12" s="1181"/>
      <c r="L12" s="520">
        <v>1</v>
      </c>
    </row>
    <row r="13" spans="1:12" ht="15" customHeight="1">
      <c r="A13" s="516"/>
      <c r="B13" s="516"/>
      <c r="C13" s="516"/>
      <c r="D13" s="516"/>
      <c r="E13" s="516"/>
      <c r="F13" s="516"/>
      <c r="G13" s="516"/>
      <c r="H13" s="1179" t="s">
        <v>982</v>
      </c>
      <c r="I13" s="1180"/>
      <c r="J13" s="1180"/>
      <c r="K13" s="1181"/>
      <c r="L13" s="676">
        <v>50.32</v>
      </c>
    </row>
    <row r="14" spans="1:12" ht="19.899999999999999" customHeight="1">
      <c r="A14" s="1169" t="s">
        <v>752</v>
      </c>
      <c r="B14" s="1170"/>
      <c r="C14" s="1170"/>
      <c r="D14" s="1170"/>
      <c r="E14" s="1170"/>
      <c r="F14" s="1171"/>
      <c r="G14" s="675" t="s">
        <v>126</v>
      </c>
      <c r="H14" s="1154" t="s">
        <v>977</v>
      </c>
      <c r="I14" s="1156"/>
      <c r="J14" s="1154" t="s">
        <v>991</v>
      </c>
      <c r="K14" s="1156"/>
      <c r="L14" s="675" t="s">
        <v>985</v>
      </c>
    </row>
    <row r="15" spans="1:12" ht="15" customHeight="1">
      <c r="A15" s="517" t="s">
        <v>34</v>
      </c>
      <c r="B15" s="992" t="s">
        <v>35</v>
      </c>
      <c r="C15" s="1148"/>
      <c r="D15" s="1148"/>
      <c r="E15" s="1148"/>
      <c r="F15" s="1149"/>
      <c r="G15" s="517" t="s">
        <v>36</v>
      </c>
      <c r="H15" s="1175">
        <v>1.8519999999999998E-2</v>
      </c>
      <c r="I15" s="1176"/>
      <c r="J15" s="1144">
        <v>12.228300000000001</v>
      </c>
      <c r="K15" s="1145"/>
      <c r="L15" s="676">
        <v>0.22650000000000001</v>
      </c>
    </row>
    <row r="16" spans="1:12" ht="15" customHeight="1">
      <c r="A16" s="517" t="s">
        <v>43</v>
      </c>
      <c r="B16" s="992" t="s">
        <v>44</v>
      </c>
      <c r="C16" s="1148"/>
      <c r="D16" s="1148"/>
      <c r="E16" s="1148"/>
      <c r="F16" s="1149"/>
      <c r="G16" s="517" t="s">
        <v>9</v>
      </c>
      <c r="H16" s="1175">
        <v>2.3650000000000001E-2</v>
      </c>
      <c r="I16" s="1176"/>
      <c r="J16" s="1144">
        <v>17.301200000000001</v>
      </c>
      <c r="K16" s="1145"/>
      <c r="L16" s="676">
        <v>0.40920000000000001</v>
      </c>
    </row>
    <row r="17" spans="1:12" ht="15" customHeight="1">
      <c r="A17" s="517" t="s">
        <v>51</v>
      </c>
      <c r="B17" s="992" t="s">
        <v>52</v>
      </c>
      <c r="C17" s="1148"/>
      <c r="D17" s="1148"/>
      <c r="E17" s="1148"/>
      <c r="F17" s="1149"/>
      <c r="G17" s="517" t="s">
        <v>20</v>
      </c>
      <c r="H17" s="1175">
        <v>1.21489</v>
      </c>
      <c r="I17" s="1176"/>
      <c r="J17" s="1144">
        <v>3.9396</v>
      </c>
      <c r="K17" s="1145"/>
      <c r="L17" s="676">
        <v>4.7862</v>
      </c>
    </row>
    <row r="18" spans="1:12" ht="15" customHeight="1">
      <c r="A18" s="517" t="s">
        <v>497</v>
      </c>
      <c r="B18" s="992" t="s">
        <v>498</v>
      </c>
      <c r="C18" s="1148"/>
      <c r="D18" s="1148"/>
      <c r="E18" s="1148"/>
      <c r="F18" s="1149"/>
      <c r="G18" s="517" t="s">
        <v>31</v>
      </c>
      <c r="H18" s="1175">
        <v>0.40427000000000002</v>
      </c>
      <c r="I18" s="1176"/>
      <c r="J18" s="1144">
        <v>40.383099999999999</v>
      </c>
      <c r="K18" s="1145"/>
      <c r="L18" s="676">
        <v>16.325700000000001</v>
      </c>
    </row>
    <row r="19" spans="1:12" ht="15" customHeight="1">
      <c r="A19" s="516"/>
      <c r="B19" s="516"/>
      <c r="C19" s="516"/>
      <c r="D19" s="516"/>
      <c r="E19" s="516"/>
      <c r="F19" s="516"/>
      <c r="G19" s="516"/>
      <c r="H19" s="1172" t="s">
        <v>992</v>
      </c>
      <c r="I19" s="1173"/>
      <c r="J19" s="1173"/>
      <c r="K19" s="1174"/>
      <c r="L19" s="598">
        <v>21.747599999999998</v>
      </c>
    </row>
    <row r="20" spans="1:12" ht="15" customHeight="1">
      <c r="A20" s="1169" t="s">
        <v>998</v>
      </c>
      <c r="B20" s="1170"/>
      <c r="C20" s="1171"/>
      <c r="D20" s="1150" t="s">
        <v>200</v>
      </c>
      <c r="E20" s="1151"/>
      <c r="F20" s="1150" t="s">
        <v>999</v>
      </c>
      <c r="G20" s="1151"/>
      <c r="H20" s="1150" t="s">
        <v>977</v>
      </c>
      <c r="I20" s="1151"/>
      <c r="J20" s="1150" t="s">
        <v>984</v>
      </c>
      <c r="K20" s="1151"/>
      <c r="L20" s="671" t="s">
        <v>985</v>
      </c>
    </row>
    <row r="21" spans="1:12" ht="19.899999999999999" customHeight="1">
      <c r="A21" s="673" t="s">
        <v>34</v>
      </c>
      <c r="B21" s="1189" t="s">
        <v>1056</v>
      </c>
      <c r="C21" s="1190"/>
      <c r="D21" s="1187" t="s">
        <v>143</v>
      </c>
      <c r="E21" s="1188"/>
      <c r="F21" s="1187" t="s">
        <v>1001</v>
      </c>
      <c r="G21" s="1188"/>
      <c r="H21" s="1185">
        <v>2.0000000000000002E-5</v>
      </c>
      <c r="I21" s="1186"/>
      <c r="J21" s="1183">
        <v>33.18</v>
      </c>
      <c r="K21" s="1184"/>
      <c r="L21" s="674">
        <v>6.9999999999999999E-4</v>
      </c>
    </row>
    <row r="22" spans="1:12" ht="19.899999999999999" customHeight="1">
      <c r="A22" s="673" t="s">
        <v>43</v>
      </c>
      <c r="B22" s="1189" t="s">
        <v>1057</v>
      </c>
      <c r="C22" s="1190"/>
      <c r="D22" s="1187" t="s">
        <v>143</v>
      </c>
      <c r="E22" s="1188"/>
      <c r="F22" s="1187" t="s">
        <v>1001</v>
      </c>
      <c r="G22" s="1188"/>
      <c r="H22" s="1185">
        <v>2.0000000000000002E-5</v>
      </c>
      <c r="I22" s="1186"/>
      <c r="J22" s="1183">
        <v>33.18</v>
      </c>
      <c r="K22" s="1184"/>
      <c r="L22" s="674">
        <v>6.9999999999999999E-4</v>
      </c>
    </row>
    <row r="23" spans="1:12" ht="19.899999999999999" customHeight="1">
      <c r="A23" s="673" t="s">
        <v>51</v>
      </c>
      <c r="B23" s="1189" t="s">
        <v>1058</v>
      </c>
      <c r="C23" s="1190"/>
      <c r="D23" s="1187" t="s">
        <v>143</v>
      </c>
      <c r="E23" s="1188"/>
      <c r="F23" s="1187" t="s">
        <v>1001</v>
      </c>
      <c r="G23" s="1188"/>
      <c r="H23" s="1185">
        <v>3.0400000000000002E-3</v>
      </c>
      <c r="I23" s="1186"/>
      <c r="J23" s="1183">
        <v>33.18</v>
      </c>
      <c r="K23" s="1184"/>
      <c r="L23" s="674">
        <v>0.1009</v>
      </c>
    </row>
    <row r="24" spans="1:12" ht="19.899999999999999" customHeight="1">
      <c r="A24" s="673" t="s">
        <v>497</v>
      </c>
      <c r="B24" s="1189" t="s">
        <v>1059</v>
      </c>
      <c r="C24" s="1190"/>
      <c r="D24" s="1187" t="s">
        <v>143</v>
      </c>
      <c r="E24" s="1188"/>
      <c r="F24" s="1187" t="s">
        <v>1001</v>
      </c>
      <c r="G24" s="1188"/>
      <c r="H24" s="1185">
        <v>1.0109999999999999E-2</v>
      </c>
      <c r="I24" s="1186"/>
      <c r="J24" s="1183">
        <v>33.18</v>
      </c>
      <c r="K24" s="1184"/>
      <c r="L24" s="674">
        <v>0.33539999999999998</v>
      </c>
    </row>
    <row r="25" spans="1:12" ht="15" customHeight="1">
      <c r="A25" s="516"/>
      <c r="B25" s="516"/>
      <c r="C25" s="516"/>
      <c r="D25" s="516"/>
      <c r="E25" s="516"/>
      <c r="F25" s="516"/>
      <c r="G25" s="516"/>
      <c r="H25" s="1172" t="s">
        <v>1004</v>
      </c>
      <c r="I25" s="1173"/>
      <c r="J25" s="1173"/>
      <c r="K25" s="1174"/>
      <c r="L25" s="676">
        <v>0.43769999999999998</v>
      </c>
    </row>
    <row r="26" spans="1:12" ht="13.15" customHeight="1">
      <c r="A26" s="990" t="s">
        <v>1005</v>
      </c>
      <c r="B26" s="1162"/>
      <c r="C26" s="991" t="s">
        <v>3</v>
      </c>
      <c r="D26" s="1157" t="s">
        <v>127</v>
      </c>
      <c r="E26" s="1158"/>
      <c r="F26" s="1150" t="s">
        <v>566</v>
      </c>
      <c r="G26" s="1151"/>
      <c r="H26" s="1150" t="s">
        <v>567</v>
      </c>
      <c r="I26" s="1151"/>
      <c r="J26" s="1150" t="s">
        <v>119</v>
      </c>
      <c r="K26" s="1151"/>
      <c r="L26" s="991" t="s">
        <v>985</v>
      </c>
    </row>
    <row r="27" spans="1:12" ht="12" customHeight="1">
      <c r="A27" s="1163"/>
      <c r="B27" s="1165"/>
      <c r="C27" s="1191"/>
      <c r="D27" s="1159"/>
      <c r="E27" s="1160"/>
      <c r="F27" s="671" t="s">
        <v>1006</v>
      </c>
      <c r="G27" s="671" t="s">
        <v>265</v>
      </c>
      <c r="H27" s="671" t="s">
        <v>1006</v>
      </c>
      <c r="I27" s="671" t="s">
        <v>265</v>
      </c>
      <c r="J27" s="671" t="s">
        <v>1006</v>
      </c>
      <c r="K27" s="671" t="s">
        <v>265</v>
      </c>
      <c r="L27" s="1191"/>
    </row>
    <row r="28" spans="1:12" ht="19.899999999999999" customHeight="1">
      <c r="A28" s="673" t="s">
        <v>34</v>
      </c>
      <c r="B28" s="672" t="s">
        <v>1056</v>
      </c>
      <c r="C28" s="673" t="s">
        <v>587</v>
      </c>
      <c r="D28" s="1185">
        <v>2.0000000000000002E-5</v>
      </c>
      <c r="E28" s="1186"/>
      <c r="F28" s="521">
        <v>0</v>
      </c>
      <c r="G28" s="600">
        <v>1.1000000000000001</v>
      </c>
      <c r="H28" s="521">
        <v>35.590000000000003</v>
      </c>
      <c r="I28" s="600">
        <v>0.88</v>
      </c>
      <c r="J28" s="521">
        <v>59.8</v>
      </c>
      <c r="K28" s="600">
        <v>0.71</v>
      </c>
      <c r="L28" s="674">
        <v>1.5E-3</v>
      </c>
    </row>
    <row r="29" spans="1:12" ht="19.899999999999999" customHeight="1">
      <c r="A29" s="673" t="s">
        <v>43</v>
      </c>
      <c r="B29" s="672" t="s">
        <v>1057</v>
      </c>
      <c r="C29" s="673" t="s">
        <v>587</v>
      </c>
      <c r="D29" s="1185">
        <v>2.0000000000000002E-5</v>
      </c>
      <c r="E29" s="1186"/>
      <c r="F29" s="521">
        <v>0</v>
      </c>
      <c r="G29" s="600">
        <v>1.1000000000000001</v>
      </c>
      <c r="H29" s="521">
        <v>35.590000000000003</v>
      </c>
      <c r="I29" s="600">
        <v>0.88</v>
      </c>
      <c r="J29" s="521">
        <v>59.8</v>
      </c>
      <c r="K29" s="600">
        <v>0.71</v>
      </c>
      <c r="L29" s="674">
        <v>1.5E-3</v>
      </c>
    </row>
    <row r="30" spans="1:12" ht="19.899999999999999" customHeight="1">
      <c r="A30" s="673" t="s">
        <v>51</v>
      </c>
      <c r="B30" s="672" t="s">
        <v>1058</v>
      </c>
      <c r="C30" s="673" t="s">
        <v>587</v>
      </c>
      <c r="D30" s="1185">
        <v>3.0400000000000002E-3</v>
      </c>
      <c r="E30" s="1186"/>
      <c r="F30" s="521">
        <v>0</v>
      </c>
      <c r="G30" s="600">
        <v>1.1000000000000001</v>
      </c>
      <c r="H30" s="521">
        <v>35.590000000000003</v>
      </c>
      <c r="I30" s="600">
        <v>0.88</v>
      </c>
      <c r="J30" s="521">
        <v>59.8</v>
      </c>
      <c r="K30" s="600">
        <v>0.71</v>
      </c>
      <c r="L30" s="674">
        <v>0.2243</v>
      </c>
    </row>
    <row r="31" spans="1:12" ht="19.899999999999999" customHeight="1">
      <c r="A31" s="673" t="s">
        <v>497</v>
      </c>
      <c r="B31" s="672" t="s">
        <v>1059</v>
      </c>
      <c r="C31" s="673" t="s">
        <v>587</v>
      </c>
      <c r="D31" s="1185">
        <v>1.0109999999999999E-2</v>
      </c>
      <c r="E31" s="1186"/>
      <c r="F31" s="521">
        <v>0</v>
      </c>
      <c r="G31" s="600">
        <v>1.1000000000000001</v>
      </c>
      <c r="H31" s="521">
        <v>35.590000000000003</v>
      </c>
      <c r="I31" s="600">
        <v>0.88</v>
      </c>
      <c r="J31" s="521">
        <v>59.8</v>
      </c>
      <c r="K31" s="600">
        <v>0.71</v>
      </c>
      <c r="L31" s="674">
        <v>0.74590000000000001</v>
      </c>
    </row>
    <row r="32" spans="1:12" ht="15" customHeight="1">
      <c r="A32" s="516"/>
      <c r="B32" s="516"/>
      <c r="C32" s="516"/>
      <c r="D32" s="516"/>
      <c r="E32" s="516"/>
      <c r="F32" s="516"/>
      <c r="G32" s="516"/>
      <c r="H32" s="1172" t="s">
        <v>1007</v>
      </c>
      <c r="I32" s="1173"/>
      <c r="J32" s="1173"/>
      <c r="K32" s="1174"/>
      <c r="L32" s="676">
        <v>0.97319999999999995</v>
      </c>
    </row>
    <row r="33" spans="1:12" ht="15" customHeight="1">
      <c r="A33" s="516"/>
      <c r="B33" s="516"/>
      <c r="C33" s="516"/>
      <c r="D33" s="516"/>
      <c r="E33" s="516"/>
      <c r="F33" s="516"/>
      <c r="G33" s="516"/>
      <c r="H33" s="1179" t="s">
        <v>989</v>
      </c>
      <c r="I33" s="1180"/>
      <c r="J33" s="1180"/>
      <c r="K33" s="1181"/>
      <c r="L33" s="676">
        <v>73.478499999999997</v>
      </c>
    </row>
    <row r="34" spans="1:12" ht="15" customHeight="1">
      <c r="A34" s="516"/>
      <c r="B34" s="516"/>
      <c r="C34" s="516"/>
      <c r="D34" s="516"/>
      <c r="E34" s="516"/>
      <c r="F34" s="516"/>
      <c r="G34" s="516"/>
      <c r="H34" s="1179" t="s">
        <v>990</v>
      </c>
      <c r="I34" s="1180"/>
      <c r="J34" s="1180"/>
      <c r="K34" s="1181"/>
      <c r="L34" s="599">
        <v>73.48</v>
      </c>
    </row>
    <row r="35" spans="1:12" ht="10.15" customHeight="1">
      <c r="A35" s="516"/>
      <c r="B35" s="516"/>
      <c r="C35" s="516"/>
      <c r="D35" s="516"/>
      <c r="E35" s="1182"/>
      <c r="F35" s="1182"/>
      <c r="G35" s="1182"/>
      <c r="H35" s="516"/>
      <c r="I35" s="516"/>
      <c r="J35" s="516"/>
      <c r="K35" s="516"/>
      <c r="L35" s="516"/>
    </row>
    <row r="36" spans="1:12" ht="19.899999999999999" customHeight="1">
      <c r="A36" s="1166" t="s">
        <v>1259</v>
      </c>
      <c r="B36" s="1167"/>
      <c r="C36" s="1167"/>
      <c r="D36" s="1167"/>
      <c r="E36" s="1167"/>
      <c r="F36" s="1167"/>
      <c r="G36" s="1167"/>
      <c r="H36" s="1167"/>
      <c r="I36" s="1167"/>
      <c r="J36" s="1167"/>
      <c r="K36" s="1167"/>
      <c r="L36" s="1168"/>
    </row>
    <row r="37" spans="1:12" ht="13.15" customHeight="1">
      <c r="A37" s="990" t="s">
        <v>970</v>
      </c>
      <c r="B37" s="1161"/>
      <c r="C37" s="1162"/>
      <c r="D37" s="1157" t="s">
        <v>4</v>
      </c>
      <c r="E37" s="1158"/>
      <c r="F37" s="1154" t="s">
        <v>971</v>
      </c>
      <c r="G37" s="1156"/>
      <c r="H37" s="1154" t="s">
        <v>972</v>
      </c>
      <c r="I37" s="1155"/>
      <c r="J37" s="1155"/>
      <c r="K37" s="1156"/>
      <c r="L37" s="1152" t="s">
        <v>973</v>
      </c>
    </row>
    <row r="38" spans="1:12" ht="12" customHeight="1">
      <c r="A38" s="1163"/>
      <c r="B38" s="1164"/>
      <c r="C38" s="1165"/>
      <c r="D38" s="1159"/>
      <c r="E38" s="1160"/>
      <c r="F38" s="671" t="s">
        <v>974</v>
      </c>
      <c r="G38" s="671" t="s">
        <v>975</v>
      </c>
      <c r="H38" s="1150" t="s">
        <v>974</v>
      </c>
      <c r="I38" s="1151"/>
      <c r="J38" s="1150" t="s">
        <v>975</v>
      </c>
      <c r="K38" s="1151"/>
      <c r="L38" s="1153"/>
    </row>
    <row r="39" spans="1:12" ht="15" customHeight="1">
      <c r="A39" s="517" t="s">
        <v>297</v>
      </c>
      <c r="B39" s="992" t="s">
        <v>950</v>
      </c>
      <c r="C39" s="1149"/>
      <c r="D39" s="1175">
        <v>4.0160000000000001E-2</v>
      </c>
      <c r="E39" s="1176"/>
      <c r="F39" s="518">
        <v>1</v>
      </c>
      <c r="G39" s="518">
        <v>0</v>
      </c>
      <c r="H39" s="1144">
        <v>18.201799999999999</v>
      </c>
      <c r="I39" s="1145"/>
      <c r="J39" s="1144">
        <v>4.8238000000000003</v>
      </c>
      <c r="K39" s="1145"/>
      <c r="L39" s="676">
        <v>0.73098428800000004</v>
      </c>
    </row>
    <row r="40" spans="1:12" ht="15" customHeight="1">
      <c r="A40" s="517" t="s">
        <v>301</v>
      </c>
      <c r="B40" s="992" t="s">
        <v>778</v>
      </c>
      <c r="C40" s="1149"/>
      <c r="D40" s="1175">
        <v>4.0160000000000001E-2</v>
      </c>
      <c r="E40" s="1176"/>
      <c r="F40" s="518">
        <v>1</v>
      </c>
      <c r="G40" s="518">
        <v>0</v>
      </c>
      <c r="H40" s="1144">
        <v>25.273299999999999</v>
      </c>
      <c r="I40" s="1145"/>
      <c r="J40" s="1144">
        <v>24.924399999999999</v>
      </c>
      <c r="K40" s="1145"/>
      <c r="L40" s="676">
        <v>1.014975728</v>
      </c>
    </row>
    <row r="41" spans="1:12" ht="15" customHeight="1">
      <c r="A41" s="516"/>
      <c r="B41" s="516"/>
      <c r="C41" s="516"/>
      <c r="D41" s="516"/>
      <c r="E41" s="516"/>
      <c r="F41" s="516"/>
      <c r="G41" s="516"/>
      <c r="H41" s="1172" t="s">
        <v>976</v>
      </c>
      <c r="I41" s="1173"/>
      <c r="J41" s="1173"/>
      <c r="K41" s="1174"/>
      <c r="L41" s="598">
        <v>1.746</v>
      </c>
    </row>
    <row r="42" spans="1:12" ht="19.899999999999999" customHeight="1">
      <c r="A42" s="1169" t="s">
        <v>349</v>
      </c>
      <c r="B42" s="1170"/>
      <c r="C42" s="1170"/>
      <c r="D42" s="1170"/>
      <c r="E42" s="1170"/>
      <c r="F42" s="1171"/>
      <c r="G42" s="675" t="s">
        <v>126</v>
      </c>
      <c r="H42" s="1154" t="s">
        <v>977</v>
      </c>
      <c r="I42" s="1156"/>
      <c r="J42" s="1154" t="s">
        <v>978</v>
      </c>
      <c r="K42" s="1156"/>
      <c r="L42" s="675" t="s">
        <v>973</v>
      </c>
    </row>
    <row r="43" spans="1:12" ht="15" customHeight="1">
      <c r="A43" s="517" t="s">
        <v>182</v>
      </c>
      <c r="B43" s="992" t="s">
        <v>183</v>
      </c>
      <c r="C43" s="1148"/>
      <c r="D43" s="1148"/>
      <c r="E43" s="1148"/>
      <c r="F43" s="1149"/>
      <c r="G43" s="517" t="s">
        <v>184</v>
      </c>
      <c r="H43" s="1175">
        <v>0.7</v>
      </c>
      <c r="I43" s="1176"/>
      <c r="J43" s="1177">
        <v>22.644200000000001</v>
      </c>
      <c r="K43" s="1178"/>
      <c r="L43" s="677">
        <v>15.850899999999999</v>
      </c>
    </row>
    <row r="44" spans="1:12" ht="15" customHeight="1">
      <c r="A44" s="517" t="s">
        <v>187</v>
      </c>
      <c r="B44" s="992" t="s">
        <v>188</v>
      </c>
      <c r="C44" s="1148"/>
      <c r="D44" s="1148"/>
      <c r="E44" s="1148"/>
      <c r="F44" s="1149"/>
      <c r="G44" s="517" t="s">
        <v>184</v>
      </c>
      <c r="H44" s="1175">
        <v>0.7</v>
      </c>
      <c r="I44" s="1176"/>
      <c r="J44" s="1177">
        <v>28.736599999999999</v>
      </c>
      <c r="K44" s="1178"/>
      <c r="L44" s="677">
        <v>20.115600000000001</v>
      </c>
    </row>
    <row r="45" spans="1:12" ht="15" customHeight="1">
      <c r="A45" s="516"/>
      <c r="B45" s="516"/>
      <c r="C45" s="516"/>
      <c r="D45" s="516"/>
      <c r="E45" s="516"/>
      <c r="F45" s="516"/>
      <c r="G45" s="516"/>
      <c r="H45" s="1172" t="s">
        <v>979</v>
      </c>
      <c r="I45" s="1173"/>
      <c r="J45" s="1173"/>
      <c r="K45" s="1174"/>
      <c r="L45" s="519">
        <v>35.966500000000003</v>
      </c>
    </row>
    <row r="46" spans="1:12" ht="15" customHeight="1">
      <c r="A46" s="516"/>
      <c r="B46" s="516"/>
      <c r="C46" s="516"/>
      <c r="D46" s="516"/>
      <c r="E46" s="516"/>
      <c r="F46" s="516"/>
      <c r="G46" s="516"/>
      <c r="H46" s="1179" t="s">
        <v>980</v>
      </c>
      <c r="I46" s="1180"/>
      <c r="J46" s="1180"/>
      <c r="K46" s="1181"/>
      <c r="L46" s="676">
        <v>37.712499999999999</v>
      </c>
    </row>
    <row r="47" spans="1:12" ht="15" customHeight="1">
      <c r="A47" s="516"/>
      <c r="B47" s="516"/>
      <c r="C47" s="516"/>
      <c r="D47" s="516"/>
      <c r="E47" s="516"/>
      <c r="F47" s="516"/>
      <c r="G47" s="516"/>
      <c r="H47" s="1179" t="s">
        <v>981</v>
      </c>
      <c r="I47" s="1180"/>
      <c r="J47" s="1180"/>
      <c r="K47" s="1181"/>
      <c r="L47" s="520">
        <v>1</v>
      </c>
    </row>
    <row r="48" spans="1:12" ht="15" customHeight="1">
      <c r="A48" s="516"/>
      <c r="B48" s="516"/>
      <c r="C48" s="516"/>
      <c r="D48" s="516"/>
      <c r="E48" s="516"/>
      <c r="F48" s="516"/>
      <c r="G48" s="516"/>
      <c r="H48" s="1179" t="s">
        <v>982</v>
      </c>
      <c r="I48" s="1180"/>
      <c r="J48" s="1180"/>
      <c r="K48" s="1181"/>
      <c r="L48" s="676">
        <v>37.71</v>
      </c>
    </row>
    <row r="49" spans="1:12" ht="19.899999999999999" customHeight="1">
      <c r="A49" s="1169" t="s">
        <v>752</v>
      </c>
      <c r="B49" s="1170"/>
      <c r="C49" s="1170"/>
      <c r="D49" s="1170"/>
      <c r="E49" s="1170"/>
      <c r="F49" s="1171"/>
      <c r="G49" s="675" t="s">
        <v>126</v>
      </c>
      <c r="H49" s="1154" t="s">
        <v>977</v>
      </c>
      <c r="I49" s="1156"/>
      <c r="J49" s="1154" t="s">
        <v>991</v>
      </c>
      <c r="K49" s="1156"/>
      <c r="L49" s="675" t="s">
        <v>985</v>
      </c>
    </row>
    <row r="50" spans="1:12" ht="15" customHeight="1">
      <c r="A50" s="517" t="s">
        <v>25</v>
      </c>
      <c r="B50" s="992" t="s">
        <v>26</v>
      </c>
      <c r="C50" s="1148"/>
      <c r="D50" s="1148"/>
      <c r="E50" s="1148"/>
      <c r="F50" s="1149"/>
      <c r="G50" s="517" t="s">
        <v>20</v>
      </c>
      <c r="H50" s="1175">
        <v>0.44922000000000001</v>
      </c>
      <c r="I50" s="1176"/>
      <c r="J50" s="1144">
        <v>13.3582</v>
      </c>
      <c r="K50" s="1145"/>
      <c r="L50" s="676">
        <v>6.0007999999999999</v>
      </c>
    </row>
    <row r="51" spans="1:12" ht="15" customHeight="1">
      <c r="A51" s="517" t="s">
        <v>876</v>
      </c>
      <c r="B51" s="992" t="s">
        <v>877</v>
      </c>
      <c r="C51" s="1148"/>
      <c r="D51" s="1148"/>
      <c r="E51" s="1148"/>
      <c r="F51" s="1149"/>
      <c r="G51" s="517" t="s">
        <v>31</v>
      </c>
      <c r="H51" s="1175">
        <v>0.40429999999999999</v>
      </c>
      <c r="I51" s="1176"/>
      <c r="J51" s="1144">
        <v>41.1815</v>
      </c>
      <c r="K51" s="1145"/>
      <c r="L51" s="676">
        <v>16.649699999999999</v>
      </c>
    </row>
    <row r="52" spans="1:12" ht="15" customHeight="1">
      <c r="A52" s="517" t="s">
        <v>34</v>
      </c>
      <c r="B52" s="992" t="s">
        <v>35</v>
      </c>
      <c r="C52" s="1148"/>
      <c r="D52" s="1148"/>
      <c r="E52" s="1148"/>
      <c r="F52" s="1149"/>
      <c r="G52" s="517" t="s">
        <v>36</v>
      </c>
      <c r="H52" s="1175">
        <v>1.8519999999999998E-2</v>
      </c>
      <c r="I52" s="1176"/>
      <c r="J52" s="1144">
        <v>12.228300000000001</v>
      </c>
      <c r="K52" s="1145"/>
      <c r="L52" s="676">
        <v>0.22650000000000001</v>
      </c>
    </row>
    <row r="53" spans="1:12" ht="15" customHeight="1">
      <c r="A53" s="517" t="s">
        <v>41</v>
      </c>
      <c r="B53" s="992" t="s">
        <v>42</v>
      </c>
      <c r="C53" s="1148"/>
      <c r="D53" s="1148"/>
      <c r="E53" s="1148"/>
      <c r="F53" s="1149"/>
      <c r="G53" s="517" t="s">
        <v>20</v>
      </c>
      <c r="H53" s="1175">
        <v>0.19908000000000001</v>
      </c>
      <c r="I53" s="1176"/>
      <c r="J53" s="1144">
        <v>3.3313999999999999</v>
      </c>
      <c r="K53" s="1145"/>
      <c r="L53" s="676">
        <v>0.66320000000000001</v>
      </c>
    </row>
    <row r="54" spans="1:12" ht="15" customHeight="1">
      <c r="A54" s="517" t="s">
        <v>43</v>
      </c>
      <c r="B54" s="992" t="s">
        <v>44</v>
      </c>
      <c r="C54" s="1148"/>
      <c r="D54" s="1148"/>
      <c r="E54" s="1148"/>
      <c r="F54" s="1149"/>
      <c r="G54" s="517" t="s">
        <v>9</v>
      </c>
      <c r="H54" s="1175">
        <v>0.20396</v>
      </c>
      <c r="I54" s="1176"/>
      <c r="J54" s="1144">
        <v>17.301200000000001</v>
      </c>
      <c r="K54" s="1145"/>
      <c r="L54" s="676">
        <v>3.5287999999999999</v>
      </c>
    </row>
    <row r="55" spans="1:12" ht="15" customHeight="1">
      <c r="A55" s="517" t="s">
        <v>51</v>
      </c>
      <c r="B55" s="992" t="s">
        <v>52</v>
      </c>
      <c r="C55" s="1148"/>
      <c r="D55" s="1148"/>
      <c r="E55" s="1148"/>
      <c r="F55" s="1149"/>
      <c r="G55" s="517" t="s">
        <v>20</v>
      </c>
      <c r="H55" s="1175">
        <v>2.0900300000000001</v>
      </c>
      <c r="I55" s="1176"/>
      <c r="J55" s="1144">
        <v>3.9396</v>
      </c>
      <c r="K55" s="1145"/>
      <c r="L55" s="676">
        <v>8.2339000000000002</v>
      </c>
    </row>
    <row r="56" spans="1:12" ht="15" customHeight="1">
      <c r="A56" s="517" t="s">
        <v>53</v>
      </c>
      <c r="B56" s="992" t="s">
        <v>54</v>
      </c>
      <c r="C56" s="1148"/>
      <c r="D56" s="1148"/>
      <c r="E56" s="1148"/>
      <c r="F56" s="1149"/>
      <c r="G56" s="517" t="s">
        <v>20</v>
      </c>
      <c r="H56" s="1175">
        <v>0.35937999999999998</v>
      </c>
      <c r="I56" s="1176"/>
      <c r="J56" s="1144">
        <v>12.603199999999999</v>
      </c>
      <c r="K56" s="1145"/>
      <c r="L56" s="676">
        <v>4.5293000000000001</v>
      </c>
    </row>
    <row r="57" spans="1:12" ht="15" customHeight="1">
      <c r="A57" s="516"/>
      <c r="B57" s="516"/>
      <c r="C57" s="516"/>
      <c r="D57" s="516"/>
      <c r="E57" s="516"/>
      <c r="F57" s="516"/>
      <c r="G57" s="516"/>
      <c r="H57" s="1172" t="s">
        <v>992</v>
      </c>
      <c r="I57" s="1173"/>
      <c r="J57" s="1173"/>
      <c r="K57" s="1174"/>
      <c r="L57" s="598">
        <v>39.8322</v>
      </c>
    </row>
    <row r="58" spans="1:12" ht="15" customHeight="1">
      <c r="A58" s="1169" t="s">
        <v>998</v>
      </c>
      <c r="B58" s="1170"/>
      <c r="C58" s="1171"/>
      <c r="D58" s="1150" t="s">
        <v>200</v>
      </c>
      <c r="E58" s="1151"/>
      <c r="F58" s="1150" t="s">
        <v>999</v>
      </c>
      <c r="G58" s="1151"/>
      <c r="H58" s="1150" t="s">
        <v>977</v>
      </c>
      <c r="I58" s="1151"/>
      <c r="J58" s="1150" t="s">
        <v>984</v>
      </c>
      <c r="K58" s="1151"/>
      <c r="L58" s="671" t="s">
        <v>985</v>
      </c>
    </row>
    <row r="59" spans="1:12" ht="19.899999999999999" customHeight="1">
      <c r="A59" s="673" t="s">
        <v>25</v>
      </c>
      <c r="B59" s="1189" t="s">
        <v>1060</v>
      </c>
      <c r="C59" s="1190"/>
      <c r="D59" s="1187" t="s">
        <v>143</v>
      </c>
      <c r="E59" s="1188"/>
      <c r="F59" s="1187" t="s">
        <v>1001</v>
      </c>
      <c r="G59" s="1188"/>
      <c r="H59" s="1185">
        <v>2.5300000000000001E-3</v>
      </c>
      <c r="I59" s="1186"/>
      <c r="J59" s="1183">
        <v>33.18</v>
      </c>
      <c r="K59" s="1184"/>
      <c r="L59" s="674">
        <v>8.3900000000000002E-2</v>
      </c>
    </row>
    <row r="60" spans="1:12" ht="19.899999999999999" customHeight="1">
      <c r="A60" s="673" t="s">
        <v>876</v>
      </c>
      <c r="B60" s="1189" t="s">
        <v>1061</v>
      </c>
      <c r="C60" s="1190"/>
      <c r="D60" s="1187" t="s">
        <v>143</v>
      </c>
      <c r="E60" s="1188"/>
      <c r="F60" s="1187" t="s">
        <v>1001</v>
      </c>
      <c r="G60" s="1188"/>
      <c r="H60" s="1185">
        <v>5.6600000000000001E-3</v>
      </c>
      <c r="I60" s="1186"/>
      <c r="J60" s="1183">
        <v>33.18</v>
      </c>
      <c r="K60" s="1184"/>
      <c r="L60" s="674">
        <v>0.18779999999999999</v>
      </c>
    </row>
    <row r="61" spans="1:12" ht="19.899999999999999" customHeight="1">
      <c r="A61" s="673" t="s">
        <v>34</v>
      </c>
      <c r="B61" s="1189" t="s">
        <v>1056</v>
      </c>
      <c r="C61" s="1190"/>
      <c r="D61" s="1187" t="s">
        <v>143</v>
      </c>
      <c r="E61" s="1188"/>
      <c r="F61" s="1187" t="s">
        <v>1001</v>
      </c>
      <c r="G61" s="1188"/>
      <c r="H61" s="1185">
        <v>2.0000000000000002E-5</v>
      </c>
      <c r="I61" s="1186"/>
      <c r="J61" s="1183">
        <v>33.18</v>
      </c>
      <c r="K61" s="1184"/>
      <c r="L61" s="674">
        <v>6.9999999999999999E-4</v>
      </c>
    </row>
    <row r="62" spans="1:12" ht="19.899999999999999" customHeight="1">
      <c r="A62" s="673" t="s">
        <v>41</v>
      </c>
      <c r="B62" s="1189" t="s">
        <v>1062</v>
      </c>
      <c r="C62" s="1190"/>
      <c r="D62" s="1187" t="s">
        <v>143</v>
      </c>
      <c r="E62" s="1188"/>
      <c r="F62" s="1187" t="s">
        <v>1001</v>
      </c>
      <c r="G62" s="1188"/>
      <c r="H62" s="1185">
        <v>3.6999999999999999E-4</v>
      </c>
      <c r="I62" s="1186"/>
      <c r="J62" s="1183">
        <v>33.18</v>
      </c>
      <c r="K62" s="1184"/>
      <c r="L62" s="674">
        <v>1.23E-2</v>
      </c>
    </row>
    <row r="63" spans="1:12" ht="19.899999999999999" customHeight="1">
      <c r="A63" s="673" t="s">
        <v>43</v>
      </c>
      <c r="B63" s="1189" t="s">
        <v>1057</v>
      </c>
      <c r="C63" s="1190"/>
      <c r="D63" s="1187" t="s">
        <v>143</v>
      </c>
      <c r="E63" s="1188"/>
      <c r="F63" s="1187" t="s">
        <v>1001</v>
      </c>
      <c r="G63" s="1188"/>
      <c r="H63" s="1185">
        <v>2.0000000000000001E-4</v>
      </c>
      <c r="I63" s="1186"/>
      <c r="J63" s="1183">
        <v>33.18</v>
      </c>
      <c r="K63" s="1184"/>
      <c r="L63" s="674">
        <v>6.6E-3</v>
      </c>
    </row>
    <row r="64" spans="1:12" ht="19.899999999999999" customHeight="1">
      <c r="A64" s="673" t="s">
        <v>51</v>
      </c>
      <c r="B64" s="1189" t="s">
        <v>1058</v>
      </c>
      <c r="C64" s="1190"/>
      <c r="D64" s="1187" t="s">
        <v>143</v>
      </c>
      <c r="E64" s="1188"/>
      <c r="F64" s="1187" t="s">
        <v>1001</v>
      </c>
      <c r="G64" s="1188"/>
      <c r="H64" s="1185">
        <v>5.2300000000000003E-3</v>
      </c>
      <c r="I64" s="1186"/>
      <c r="J64" s="1183">
        <v>33.18</v>
      </c>
      <c r="K64" s="1184"/>
      <c r="L64" s="674">
        <v>0.17349999999999999</v>
      </c>
    </row>
    <row r="65" spans="1:12" ht="19.899999999999999" customHeight="1">
      <c r="A65" s="673" t="s">
        <v>53</v>
      </c>
      <c r="B65" s="1189" t="s">
        <v>1063</v>
      </c>
      <c r="C65" s="1190"/>
      <c r="D65" s="1187" t="s">
        <v>143</v>
      </c>
      <c r="E65" s="1188"/>
      <c r="F65" s="1187" t="s">
        <v>1001</v>
      </c>
      <c r="G65" s="1188"/>
      <c r="H65" s="1185">
        <v>2.7000000000000001E-3</v>
      </c>
      <c r="I65" s="1186"/>
      <c r="J65" s="1183">
        <v>33.18</v>
      </c>
      <c r="K65" s="1184"/>
      <c r="L65" s="674">
        <v>8.9599999999999999E-2</v>
      </c>
    </row>
    <row r="66" spans="1:12" ht="15" customHeight="1">
      <c r="A66" s="516"/>
      <c r="B66" s="516"/>
      <c r="C66" s="516"/>
      <c r="D66" s="516"/>
      <c r="E66" s="516"/>
      <c r="F66" s="516"/>
      <c r="G66" s="516"/>
      <c r="H66" s="1172" t="s">
        <v>1004</v>
      </c>
      <c r="I66" s="1173"/>
      <c r="J66" s="1173"/>
      <c r="K66" s="1174"/>
      <c r="L66" s="676">
        <v>0.5544</v>
      </c>
    </row>
    <row r="67" spans="1:12" ht="13.15" customHeight="1">
      <c r="A67" s="990" t="s">
        <v>1005</v>
      </c>
      <c r="B67" s="1162"/>
      <c r="C67" s="991" t="s">
        <v>3</v>
      </c>
      <c r="D67" s="1157" t="s">
        <v>127</v>
      </c>
      <c r="E67" s="1158"/>
      <c r="F67" s="1150" t="s">
        <v>566</v>
      </c>
      <c r="G67" s="1151"/>
      <c r="H67" s="1150" t="s">
        <v>567</v>
      </c>
      <c r="I67" s="1151"/>
      <c r="J67" s="1150" t="s">
        <v>119</v>
      </c>
      <c r="K67" s="1151"/>
      <c r="L67" s="991" t="s">
        <v>985</v>
      </c>
    </row>
    <row r="68" spans="1:12" ht="12" customHeight="1">
      <c r="A68" s="1163"/>
      <c r="B68" s="1165"/>
      <c r="C68" s="1191"/>
      <c r="D68" s="1159"/>
      <c r="E68" s="1160"/>
      <c r="F68" s="671" t="s">
        <v>1006</v>
      </c>
      <c r="G68" s="671" t="s">
        <v>265</v>
      </c>
      <c r="H68" s="671" t="s">
        <v>1006</v>
      </c>
      <c r="I68" s="671" t="s">
        <v>265</v>
      </c>
      <c r="J68" s="671" t="s">
        <v>1006</v>
      </c>
      <c r="K68" s="671" t="s">
        <v>265</v>
      </c>
      <c r="L68" s="1191"/>
    </row>
    <row r="69" spans="1:12" ht="19.899999999999999" customHeight="1">
      <c r="A69" s="673" t="s">
        <v>25</v>
      </c>
      <c r="B69" s="672" t="s">
        <v>1060</v>
      </c>
      <c r="C69" s="673" t="s">
        <v>587</v>
      </c>
      <c r="D69" s="1185">
        <v>2.5300000000000001E-3</v>
      </c>
      <c r="E69" s="1186"/>
      <c r="F69" s="521">
        <v>0</v>
      </c>
      <c r="G69" s="600">
        <v>1.1000000000000001</v>
      </c>
      <c r="H69" s="521">
        <v>35.590000000000003</v>
      </c>
      <c r="I69" s="600">
        <v>0.88</v>
      </c>
      <c r="J69" s="521">
        <v>59.8</v>
      </c>
      <c r="K69" s="600">
        <v>0.71</v>
      </c>
      <c r="L69" s="674">
        <v>0.1867</v>
      </c>
    </row>
    <row r="70" spans="1:12" ht="19.899999999999999" customHeight="1">
      <c r="A70" s="673" t="s">
        <v>876</v>
      </c>
      <c r="B70" s="672" t="s">
        <v>1061</v>
      </c>
      <c r="C70" s="673" t="s">
        <v>587</v>
      </c>
      <c r="D70" s="1185">
        <v>5.6600000000000001E-3</v>
      </c>
      <c r="E70" s="1186"/>
      <c r="F70" s="521">
        <v>0</v>
      </c>
      <c r="G70" s="600">
        <v>1.1000000000000001</v>
      </c>
      <c r="H70" s="521">
        <v>35.590000000000003</v>
      </c>
      <c r="I70" s="600">
        <v>0.88</v>
      </c>
      <c r="J70" s="521">
        <v>59.8</v>
      </c>
      <c r="K70" s="600">
        <v>0.71</v>
      </c>
      <c r="L70" s="674">
        <v>0.41760000000000003</v>
      </c>
    </row>
    <row r="71" spans="1:12" ht="19.899999999999999" customHeight="1">
      <c r="A71" s="673" t="s">
        <v>34</v>
      </c>
      <c r="B71" s="672" t="s">
        <v>1056</v>
      </c>
      <c r="C71" s="673" t="s">
        <v>587</v>
      </c>
      <c r="D71" s="1185">
        <v>2.0000000000000002E-5</v>
      </c>
      <c r="E71" s="1186"/>
      <c r="F71" s="521">
        <v>0</v>
      </c>
      <c r="G71" s="600">
        <v>1.1000000000000001</v>
      </c>
      <c r="H71" s="521">
        <v>35.590000000000003</v>
      </c>
      <c r="I71" s="600">
        <v>0.88</v>
      </c>
      <c r="J71" s="521">
        <v>59.8</v>
      </c>
      <c r="K71" s="600">
        <v>0.71</v>
      </c>
      <c r="L71" s="674">
        <v>1.5E-3</v>
      </c>
    </row>
    <row r="72" spans="1:12" ht="19.899999999999999" customHeight="1">
      <c r="A72" s="673" t="s">
        <v>41</v>
      </c>
      <c r="B72" s="672" t="s">
        <v>1062</v>
      </c>
      <c r="C72" s="673" t="s">
        <v>587</v>
      </c>
      <c r="D72" s="1185">
        <v>3.6999999999999999E-4</v>
      </c>
      <c r="E72" s="1186"/>
      <c r="F72" s="521">
        <v>0</v>
      </c>
      <c r="G72" s="600">
        <v>1.1000000000000001</v>
      </c>
      <c r="H72" s="521">
        <v>35.590000000000003</v>
      </c>
      <c r="I72" s="600">
        <v>0.88</v>
      </c>
      <c r="J72" s="521">
        <v>59.8</v>
      </c>
      <c r="K72" s="600">
        <v>0.71</v>
      </c>
      <c r="L72" s="674">
        <v>2.7300000000000001E-2</v>
      </c>
    </row>
    <row r="73" spans="1:12" ht="19.899999999999999" customHeight="1">
      <c r="A73" s="673" t="s">
        <v>43</v>
      </c>
      <c r="B73" s="672" t="s">
        <v>1057</v>
      </c>
      <c r="C73" s="673" t="s">
        <v>587</v>
      </c>
      <c r="D73" s="1185">
        <v>2.0000000000000001E-4</v>
      </c>
      <c r="E73" s="1186"/>
      <c r="F73" s="521">
        <v>0</v>
      </c>
      <c r="G73" s="600">
        <v>1.1000000000000001</v>
      </c>
      <c r="H73" s="521">
        <v>35.590000000000003</v>
      </c>
      <c r="I73" s="600">
        <v>0.88</v>
      </c>
      <c r="J73" s="521">
        <v>59.8</v>
      </c>
      <c r="K73" s="600">
        <v>0.71</v>
      </c>
      <c r="L73" s="674">
        <v>1.4800000000000001E-2</v>
      </c>
    </row>
    <row r="74" spans="1:12" ht="19.899999999999999" customHeight="1">
      <c r="A74" s="673" t="s">
        <v>51</v>
      </c>
      <c r="B74" s="672" t="s">
        <v>1058</v>
      </c>
      <c r="C74" s="673" t="s">
        <v>587</v>
      </c>
      <c r="D74" s="1185">
        <v>5.2300000000000003E-3</v>
      </c>
      <c r="E74" s="1186"/>
      <c r="F74" s="521">
        <v>0</v>
      </c>
      <c r="G74" s="600">
        <v>1.1000000000000001</v>
      </c>
      <c r="H74" s="521">
        <v>35.590000000000003</v>
      </c>
      <c r="I74" s="600">
        <v>0.88</v>
      </c>
      <c r="J74" s="521">
        <v>59.8</v>
      </c>
      <c r="K74" s="600">
        <v>0.71</v>
      </c>
      <c r="L74" s="674">
        <v>0.38590000000000002</v>
      </c>
    </row>
    <row r="75" spans="1:12" ht="19.899999999999999" customHeight="1">
      <c r="A75" s="673" t="s">
        <v>53</v>
      </c>
      <c r="B75" s="672" t="s">
        <v>1063</v>
      </c>
      <c r="C75" s="673" t="s">
        <v>587</v>
      </c>
      <c r="D75" s="1185">
        <v>2.7000000000000001E-3</v>
      </c>
      <c r="E75" s="1186"/>
      <c r="F75" s="521">
        <v>0</v>
      </c>
      <c r="G75" s="600">
        <v>1.1000000000000001</v>
      </c>
      <c r="H75" s="521">
        <v>35.590000000000003</v>
      </c>
      <c r="I75" s="600">
        <v>0.88</v>
      </c>
      <c r="J75" s="521">
        <v>59.8</v>
      </c>
      <c r="K75" s="600">
        <v>0.71</v>
      </c>
      <c r="L75" s="674">
        <v>0.19919999999999999</v>
      </c>
    </row>
    <row r="76" spans="1:12" ht="15" customHeight="1">
      <c r="A76" s="516"/>
      <c r="B76" s="516"/>
      <c r="C76" s="516"/>
      <c r="D76" s="516"/>
      <c r="E76" s="516"/>
      <c r="F76" s="516"/>
      <c r="G76" s="516"/>
      <c r="H76" s="1172" t="s">
        <v>1007</v>
      </c>
      <c r="I76" s="1173"/>
      <c r="J76" s="1173"/>
      <c r="K76" s="1174"/>
      <c r="L76" s="676">
        <v>1.2330000000000001</v>
      </c>
    </row>
    <row r="77" spans="1:12" ht="15" customHeight="1">
      <c r="A77" s="516"/>
      <c r="B77" s="516"/>
      <c r="C77" s="516"/>
      <c r="D77" s="516"/>
      <c r="E77" s="516"/>
      <c r="F77" s="516"/>
      <c r="G77" s="516"/>
      <c r="H77" s="1179" t="s">
        <v>989</v>
      </c>
      <c r="I77" s="1180"/>
      <c r="J77" s="1180"/>
      <c r="K77" s="1181"/>
      <c r="L77" s="676">
        <v>79.329599999999999</v>
      </c>
    </row>
    <row r="78" spans="1:12" ht="15" customHeight="1">
      <c r="A78" s="516"/>
      <c r="B78" s="516"/>
      <c r="C78" s="516"/>
      <c r="D78" s="516"/>
      <c r="E78" s="516"/>
      <c r="F78" s="516"/>
      <c r="G78" s="516"/>
      <c r="H78" s="1179" t="s">
        <v>990</v>
      </c>
      <c r="I78" s="1180"/>
      <c r="J78" s="1180"/>
      <c r="K78" s="1181"/>
      <c r="L78" s="599">
        <v>79.33</v>
      </c>
    </row>
    <row r="79" spans="1:12" ht="10.15" customHeight="1">
      <c r="A79" s="516"/>
      <c r="B79" s="516"/>
      <c r="C79" s="516"/>
      <c r="D79" s="516"/>
      <c r="E79" s="1182"/>
      <c r="F79" s="1182"/>
      <c r="G79" s="1182"/>
      <c r="H79" s="516"/>
      <c r="I79" s="516"/>
      <c r="J79" s="516"/>
      <c r="K79" s="516"/>
      <c r="L79" s="516"/>
    </row>
    <row r="80" spans="1:12" ht="19.899999999999999" customHeight="1">
      <c r="A80" s="1166" t="s">
        <v>1260</v>
      </c>
      <c r="B80" s="1167"/>
      <c r="C80" s="1167"/>
      <c r="D80" s="1167"/>
      <c r="E80" s="1167"/>
      <c r="F80" s="1167"/>
      <c r="G80" s="1167"/>
      <c r="H80" s="1167"/>
      <c r="I80" s="1167"/>
      <c r="J80" s="1167"/>
      <c r="K80" s="1167"/>
      <c r="L80" s="1168"/>
    </row>
    <row r="81" spans="1:12" ht="13.15" customHeight="1">
      <c r="A81" s="990" t="s">
        <v>970</v>
      </c>
      <c r="B81" s="1161"/>
      <c r="C81" s="1162"/>
      <c r="D81" s="1157" t="s">
        <v>4</v>
      </c>
      <c r="E81" s="1158"/>
      <c r="F81" s="1154" t="s">
        <v>971</v>
      </c>
      <c r="G81" s="1156"/>
      <c r="H81" s="1154" t="s">
        <v>972</v>
      </c>
      <c r="I81" s="1155"/>
      <c r="J81" s="1155"/>
      <c r="K81" s="1156"/>
      <c r="L81" s="1152" t="s">
        <v>973</v>
      </c>
    </row>
    <row r="82" spans="1:12" ht="12" customHeight="1">
      <c r="A82" s="1163"/>
      <c r="B82" s="1164"/>
      <c r="C82" s="1165"/>
      <c r="D82" s="1159"/>
      <c r="E82" s="1160"/>
      <c r="F82" s="671" t="s">
        <v>974</v>
      </c>
      <c r="G82" s="671" t="s">
        <v>975</v>
      </c>
      <c r="H82" s="1150" t="s">
        <v>974</v>
      </c>
      <c r="I82" s="1151"/>
      <c r="J82" s="1150" t="s">
        <v>975</v>
      </c>
      <c r="K82" s="1151"/>
      <c r="L82" s="1153"/>
    </row>
    <row r="83" spans="1:12" ht="15" customHeight="1">
      <c r="A83" s="517" t="s">
        <v>295</v>
      </c>
      <c r="B83" s="992" t="s">
        <v>774</v>
      </c>
      <c r="C83" s="1149"/>
      <c r="D83" s="1175">
        <v>1</v>
      </c>
      <c r="E83" s="1176"/>
      <c r="F83" s="518">
        <v>1</v>
      </c>
      <c r="G83" s="518">
        <v>0</v>
      </c>
      <c r="H83" s="1144">
        <v>47.022500000000001</v>
      </c>
      <c r="I83" s="1145"/>
      <c r="J83" s="1144">
        <v>27.8384</v>
      </c>
      <c r="K83" s="1145"/>
      <c r="L83" s="676">
        <v>47.022500000000001</v>
      </c>
    </row>
    <row r="84" spans="1:12" ht="15" customHeight="1">
      <c r="A84" s="517" t="s">
        <v>302</v>
      </c>
      <c r="B84" s="992" t="s">
        <v>763</v>
      </c>
      <c r="C84" s="1149"/>
      <c r="D84" s="1175">
        <v>4</v>
      </c>
      <c r="E84" s="1176"/>
      <c r="F84" s="518">
        <v>0.77</v>
      </c>
      <c r="G84" s="518">
        <v>0.23</v>
      </c>
      <c r="H84" s="1144">
        <v>0.75700000000000001</v>
      </c>
      <c r="I84" s="1145"/>
      <c r="J84" s="1144">
        <v>0.51459999999999995</v>
      </c>
      <c r="K84" s="1145"/>
      <c r="L84" s="676">
        <v>2.8052000000000001</v>
      </c>
    </row>
    <row r="85" spans="1:12" ht="15" customHeight="1">
      <c r="A85" s="517" t="s">
        <v>303</v>
      </c>
      <c r="B85" s="992" t="s">
        <v>775</v>
      </c>
      <c r="C85" s="1149"/>
      <c r="D85" s="1175">
        <v>3</v>
      </c>
      <c r="E85" s="1176"/>
      <c r="F85" s="518">
        <v>0.38</v>
      </c>
      <c r="G85" s="518">
        <v>0.62</v>
      </c>
      <c r="H85" s="1144">
        <v>1.5885</v>
      </c>
      <c r="I85" s="1145"/>
      <c r="J85" s="1144">
        <v>1.0799000000000001</v>
      </c>
      <c r="K85" s="1145"/>
      <c r="L85" s="676">
        <v>3.8193000000000001</v>
      </c>
    </row>
    <row r="86" spans="1:12" ht="15" customHeight="1">
      <c r="A86" s="516"/>
      <c r="B86" s="516"/>
      <c r="C86" s="516"/>
      <c r="D86" s="516"/>
      <c r="E86" s="516"/>
      <c r="F86" s="516"/>
      <c r="G86" s="516"/>
      <c r="H86" s="1172" t="s">
        <v>976</v>
      </c>
      <c r="I86" s="1173"/>
      <c r="J86" s="1173"/>
      <c r="K86" s="1174"/>
      <c r="L86" s="598">
        <v>53.646999999999998</v>
      </c>
    </row>
    <row r="87" spans="1:12" ht="19.899999999999999" customHeight="1">
      <c r="A87" s="1169" t="s">
        <v>349</v>
      </c>
      <c r="B87" s="1170"/>
      <c r="C87" s="1170"/>
      <c r="D87" s="1170"/>
      <c r="E87" s="1170"/>
      <c r="F87" s="1171"/>
      <c r="G87" s="675" t="s">
        <v>126</v>
      </c>
      <c r="H87" s="1154" t="s">
        <v>977</v>
      </c>
      <c r="I87" s="1156"/>
      <c r="J87" s="1154" t="s">
        <v>978</v>
      </c>
      <c r="K87" s="1156"/>
      <c r="L87" s="675" t="s">
        <v>973</v>
      </c>
    </row>
    <row r="88" spans="1:12" ht="15" customHeight="1">
      <c r="A88" s="517" t="s">
        <v>189</v>
      </c>
      <c r="B88" s="992" t="s">
        <v>190</v>
      </c>
      <c r="C88" s="1148"/>
      <c r="D88" s="1148"/>
      <c r="E88" s="1148"/>
      <c r="F88" s="1149"/>
      <c r="G88" s="517" t="s">
        <v>184</v>
      </c>
      <c r="H88" s="1175">
        <v>1</v>
      </c>
      <c r="I88" s="1176"/>
      <c r="J88" s="1177">
        <v>28.6661</v>
      </c>
      <c r="K88" s="1178"/>
      <c r="L88" s="677">
        <v>28.6661</v>
      </c>
    </row>
    <row r="89" spans="1:12" ht="15" customHeight="1">
      <c r="A89" s="517" t="s">
        <v>195</v>
      </c>
      <c r="B89" s="992" t="s">
        <v>196</v>
      </c>
      <c r="C89" s="1148"/>
      <c r="D89" s="1148"/>
      <c r="E89" s="1148"/>
      <c r="F89" s="1149"/>
      <c r="G89" s="517" t="s">
        <v>184</v>
      </c>
      <c r="H89" s="1175">
        <v>9</v>
      </c>
      <c r="I89" s="1176"/>
      <c r="J89" s="1177">
        <v>21.519200000000001</v>
      </c>
      <c r="K89" s="1178"/>
      <c r="L89" s="677">
        <v>193.6728</v>
      </c>
    </row>
    <row r="90" spans="1:12" ht="15" customHeight="1">
      <c r="A90" s="516"/>
      <c r="B90" s="516"/>
      <c r="C90" s="516"/>
      <c r="D90" s="516"/>
      <c r="E90" s="516"/>
      <c r="F90" s="516"/>
      <c r="G90" s="516"/>
      <c r="H90" s="1172" t="s">
        <v>979</v>
      </c>
      <c r="I90" s="1173"/>
      <c r="J90" s="1173"/>
      <c r="K90" s="1174"/>
      <c r="L90" s="519">
        <v>222.3389</v>
      </c>
    </row>
    <row r="91" spans="1:12" ht="15" customHeight="1">
      <c r="A91" s="516"/>
      <c r="B91" s="516"/>
      <c r="C91" s="516"/>
      <c r="D91" s="516"/>
      <c r="E91" s="516"/>
      <c r="F91" s="516"/>
      <c r="G91" s="516"/>
      <c r="H91" s="1179" t="s">
        <v>980</v>
      </c>
      <c r="I91" s="1180"/>
      <c r="J91" s="1180"/>
      <c r="K91" s="1181"/>
      <c r="L91" s="676">
        <v>275.98590000000002</v>
      </c>
    </row>
    <row r="92" spans="1:12" ht="15" customHeight="1">
      <c r="A92" s="516"/>
      <c r="B92" s="516"/>
      <c r="C92" s="516"/>
      <c r="D92" s="516"/>
      <c r="E92" s="516"/>
      <c r="F92" s="516"/>
      <c r="G92" s="516"/>
      <c r="H92" s="1179" t="s">
        <v>981</v>
      </c>
      <c r="I92" s="1180"/>
      <c r="J92" s="1180"/>
      <c r="K92" s="1181"/>
      <c r="L92" s="520">
        <v>4.1848700000000001</v>
      </c>
    </row>
    <row r="93" spans="1:12" ht="15" customHeight="1">
      <c r="A93" s="516"/>
      <c r="B93" s="516"/>
      <c r="C93" s="516"/>
      <c r="D93" s="516"/>
      <c r="E93" s="516"/>
      <c r="F93" s="516"/>
      <c r="G93" s="516"/>
      <c r="H93" s="1179" t="s">
        <v>982</v>
      </c>
      <c r="I93" s="1180"/>
      <c r="J93" s="1180"/>
      <c r="K93" s="1181"/>
      <c r="L93" s="676">
        <v>65.95</v>
      </c>
    </row>
    <row r="94" spans="1:12" ht="19.899999999999999" customHeight="1">
      <c r="A94" s="1169" t="s">
        <v>752</v>
      </c>
      <c r="B94" s="1170"/>
      <c r="C94" s="1170"/>
      <c r="D94" s="1170"/>
      <c r="E94" s="1170"/>
      <c r="F94" s="1171"/>
      <c r="G94" s="675" t="s">
        <v>126</v>
      </c>
      <c r="H94" s="1154" t="s">
        <v>977</v>
      </c>
      <c r="I94" s="1156"/>
      <c r="J94" s="1154" t="s">
        <v>991</v>
      </c>
      <c r="K94" s="1156"/>
      <c r="L94" s="675" t="s">
        <v>985</v>
      </c>
    </row>
    <row r="95" spans="1:12" ht="15" customHeight="1">
      <c r="A95" s="517" t="s">
        <v>15</v>
      </c>
      <c r="B95" s="992" t="s">
        <v>16</v>
      </c>
      <c r="C95" s="1148"/>
      <c r="D95" s="1148"/>
      <c r="E95" s="1148"/>
      <c r="F95" s="1149"/>
      <c r="G95" s="517" t="s">
        <v>17</v>
      </c>
      <c r="H95" s="1175">
        <v>1.10164</v>
      </c>
      <c r="I95" s="1176"/>
      <c r="J95" s="1144">
        <v>150</v>
      </c>
      <c r="K95" s="1145"/>
      <c r="L95" s="676">
        <v>165.24600000000001</v>
      </c>
    </row>
    <row r="96" spans="1:12" ht="15" customHeight="1">
      <c r="A96" s="517" t="s">
        <v>29</v>
      </c>
      <c r="B96" s="992" t="s">
        <v>30</v>
      </c>
      <c r="C96" s="1148"/>
      <c r="D96" s="1148"/>
      <c r="E96" s="1148"/>
      <c r="F96" s="1149"/>
      <c r="G96" s="517" t="s">
        <v>9</v>
      </c>
      <c r="H96" s="1175">
        <v>362.32393999999999</v>
      </c>
      <c r="I96" s="1176"/>
      <c r="J96" s="1144">
        <v>0.61939999999999995</v>
      </c>
      <c r="K96" s="1145"/>
      <c r="L96" s="676">
        <v>224.42339999999999</v>
      </c>
    </row>
    <row r="97" spans="1:12" ht="15" customHeight="1">
      <c r="A97" s="516"/>
      <c r="B97" s="516"/>
      <c r="C97" s="516"/>
      <c r="D97" s="516"/>
      <c r="E97" s="516"/>
      <c r="F97" s="516"/>
      <c r="G97" s="516"/>
      <c r="H97" s="1172" t="s">
        <v>992</v>
      </c>
      <c r="I97" s="1173"/>
      <c r="J97" s="1173"/>
      <c r="K97" s="1174"/>
      <c r="L97" s="598">
        <v>389.6694</v>
      </c>
    </row>
    <row r="98" spans="1:12" ht="15" customHeight="1">
      <c r="A98" s="1169" t="s">
        <v>998</v>
      </c>
      <c r="B98" s="1170"/>
      <c r="C98" s="1171"/>
      <c r="D98" s="1150" t="s">
        <v>200</v>
      </c>
      <c r="E98" s="1151"/>
      <c r="F98" s="1150" t="s">
        <v>999</v>
      </c>
      <c r="G98" s="1151"/>
      <c r="H98" s="1150" t="s">
        <v>977</v>
      </c>
      <c r="I98" s="1151"/>
      <c r="J98" s="1150" t="s">
        <v>984</v>
      </c>
      <c r="K98" s="1151"/>
      <c r="L98" s="671" t="s">
        <v>985</v>
      </c>
    </row>
    <row r="99" spans="1:12" ht="19.899999999999999" customHeight="1">
      <c r="A99" s="673" t="s">
        <v>15</v>
      </c>
      <c r="B99" s="1189" t="s">
        <v>1064</v>
      </c>
      <c r="C99" s="1190"/>
      <c r="D99" s="1187" t="s">
        <v>143</v>
      </c>
      <c r="E99" s="1188"/>
      <c r="F99" s="1187" t="s">
        <v>1065</v>
      </c>
      <c r="G99" s="1188"/>
      <c r="H99" s="1185">
        <v>1.65246</v>
      </c>
      <c r="I99" s="1186"/>
      <c r="J99" s="1183">
        <v>1.69</v>
      </c>
      <c r="K99" s="1184"/>
      <c r="L99" s="674">
        <v>2.7927</v>
      </c>
    </row>
    <row r="100" spans="1:12" ht="19.899999999999999" customHeight="1">
      <c r="A100" s="673" t="s">
        <v>29</v>
      </c>
      <c r="B100" s="1189" t="s">
        <v>1066</v>
      </c>
      <c r="C100" s="1190"/>
      <c r="D100" s="1187" t="s">
        <v>143</v>
      </c>
      <c r="E100" s="1188"/>
      <c r="F100" s="1187" t="s">
        <v>1001</v>
      </c>
      <c r="G100" s="1188"/>
      <c r="H100" s="1185">
        <v>0.36231999999999998</v>
      </c>
      <c r="I100" s="1186"/>
      <c r="J100" s="1183">
        <v>33.18</v>
      </c>
      <c r="K100" s="1184"/>
      <c r="L100" s="674">
        <v>12.021800000000001</v>
      </c>
    </row>
    <row r="101" spans="1:12" ht="15" customHeight="1">
      <c r="A101" s="516"/>
      <c r="B101" s="516"/>
      <c r="C101" s="516"/>
      <c r="D101" s="516"/>
      <c r="E101" s="516"/>
      <c r="F101" s="516"/>
      <c r="G101" s="516"/>
      <c r="H101" s="1172" t="s">
        <v>1004</v>
      </c>
      <c r="I101" s="1173"/>
      <c r="J101" s="1173"/>
      <c r="K101" s="1174"/>
      <c r="L101" s="676">
        <v>14.814500000000001</v>
      </c>
    </row>
    <row r="102" spans="1:12" ht="13.15" customHeight="1">
      <c r="A102" s="990" t="s">
        <v>1005</v>
      </c>
      <c r="B102" s="1162"/>
      <c r="C102" s="991" t="s">
        <v>3</v>
      </c>
      <c r="D102" s="1157" t="s">
        <v>127</v>
      </c>
      <c r="E102" s="1158"/>
      <c r="F102" s="1150" t="s">
        <v>566</v>
      </c>
      <c r="G102" s="1151"/>
      <c r="H102" s="1150" t="s">
        <v>567</v>
      </c>
      <c r="I102" s="1151"/>
      <c r="J102" s="1150" t="s">
        <v>119</v>
      </c>
      <c r="K102" s="1151"/>
      <c r="L102" s="991" t="s">
        <v>985</v>
      </c>
    </row>
    <row r="103" spans="1:12" ht="12" customHeight="1">
      <c r="A103" s="1163"/>
      <c r="B103" s="1165"/>
      <c r="C103" s="1191"/>
      <c r="D103" s="1159"/>
      <c r="E103" s="1160"/>
      <c r="F103" s="671" t="s">
        <v>1006</v>
      </c>
      <c r="G103" s="671" t="s">
        <v>265</v>
      </c>
      <c r="H103" s="671" t="s">
        <v>1006</v>
      </c>
      <c r="I103" s="671" t="s">
        <v>265</v>
      </c>
      <c r="J103" s="671" t="s">
        <v>1006</v>
      </c>
      <c r="K103" s="671" t="s">
        <v>265</v>
      </c>
      <c r="L103" s="1191"/>
    </row>
    <row r="104" spans="1:12" ht="19.899999999999999" customHeight="1">
      <c r="A104" s="673" t="s">
        <v>15</v>
      </c>
      <c r="B104" s="672" t="s">
        <v>1064</v>
      </c>
      <c r="C104" s="673" t="s">
        <v>587</v>
      </c>
      <c r="D104" s="1185">
        <v>1.65246</v>
      </c>
      <c r="E104" s="1186"/>
      <c r="F104" s="521">
        <v>0</v>
      </c>
      <c r="G104" s="600">
        <v>1.19</v>
      </c>
      <c r="H104" s="521">
        <v>35.590000000000003</v>
      </c>
      <c r="I104" s="600">
        <v>0.95</v>
      </c>
      <c r="J104" s="521">
        <v>272</v>
      </c>
      <c r="K104" s="600">
        <v>0.76</v>
      </c>
      <c r="L104" s="674">
        <v>397.46699999999998</v>
      </c>
    </row>
    <row r="105" spans="1:12" ht="19.899999999999999" customHeight="1">
      <c r="A105" s="673" t="s">
        <v>29</v>
      </c>
      <c r="B105" s="672" t="s">
        <v>1066</v>
      </c>
      <c r="C105" s="673" t="s">
        <v>587</v>
      </c>
      <c r="D105" s="1185">
        <v>0.36231999999999998</v>
      </c>
      <c r="E105" s="1186"/>
      <c r="F105" s="521">
        <v>0</v>
      </c>
      <c r="G105" s="600">
        <v>1.1000000000000001</v>
      </c>
      <c r="H105" s="521">
        <v>35.590000000000003</v>
      </c>
      <c r="I105" s="600">
        <v>0.88</v>
      </c>
      <c r="J105" s="521">
        <v>59.8</v>
      </c>
      <c r="K105" s="600">
        <v>0.71</v>
      </c>
      <c r="L105" s="674">
        <v>26.731000000000002</v>
      </c>
    </row>
    <row r="106" spans="1:12" ht="15" customHeight="1">
      <c r="A106" s="516"/>
      <c r="B106" s="516"/>
      <c r="C106" s="516"/>
      <c r="D106" s="516"/>
      <c r="E106" s="516"/>
      <c r="F106" s="516"/>
      <c r="G106" s="516"/>
      <c r="H106" s="1172" t="s">
        <v>1007</v>
      </c>
      <c r="I106" s="1173"/>
      <c r="J106" s="1173"/>
      <c r="K106" s="1174"/>
      <c r="L106" s="676">
        <v>424.19799999999998</v>
      </c>
    </row>
    <row r="107" spans="1:12" ht="15" customHeight="1">
      <c r="A107" s="516"/>
      <c r="B107" s="516"/>
      <c r="C107" s="516"/>
      <c r="D107" s="516"/>
      <c r="E107" s="516"/>
      <c r="F107" s="516"/>
      <c r="G107" s="516"/>
      <c r="H107" s="1179" t="s">
        <v>989</v>
      </c>
      <c r="I107" s="1180"/>
      <c r="J107" s="1180"/>
      <c r="K107" s="1181"/>
      <c r="L107" s="676">
        <v>894.63189999999997</v>
      </c>
    </row>
    <row r="108" spans="1:12" ht="15" customHeight="1">
      <c r="A108" s="516"/>
      <c r="B108" s="516"/>
      <c r="C108" s="516"/>
      <c r="D108" s="516"/>
      <c r="E108" s="516"/>
      <c r="F108" s="516"/>
      <c r="G108" s="516"/>
      <c r="H108" s="1179" t="s">
        <v>990</v>
      </c>
      <c r="I108" s="1180"/>
      <c r="J108" s="1180"/>
      <c r="K108" s="1181"/>
      <c r="L108" s="599">
        <v>894.63</v>
      </c>
    </row>
    <row r="109" spans="1:12" ht="10.15" customHeight="1">
      <c r="A109" s="516"/>
      <c r="B109" s="516"/>
      <c r="C109" s="516"/>
      <c r="D109" s="516"/>
      <c r="E109" s="1182"/>
      <c r="F109" s="1182"/>
      <c r="G109" s="1182"/>
      <c r="H109" s="516"/>
      <c r="I109" s="516"/>
      <c r="J109" s="516"/>
      <c r="K109" s="516"/>
      <c r="L109" s="516"/>
    </row>
    <row r="110" spans="1:12" ht="19.899999999999999" customHeight="1">
      <c r="A110" s="1166" t="s">
        <v>1261</v>
      </c>
      <c r="B110" s="1167"/>
      <c r="C110" s="1167"/>
      <c r="D110" s="1167"/>
      <c r="E110" s="1167"/>
      <c r="F110" s="1167"/>
      <c r="G110" s="1167"/>
      <c r="H110" s="1167"/>
      <c r="I110" s="1167"/>
      <c r="J110" s="1167"/>
      <c r="K110" s="1167"/>
      <c r="L110" s="1168"/>
    </row>
    <row r="111" spans="1:12" ht="13.15" customHeight="1">
      <c r="A111" s="990" t="s">
        <v>970</v>
      </c>
      <c r="B111" s="1161"/>
      <c r="C111" s="1162"/>
      <c r="D111" s="1157" t="s">
        <v>4</v>
      </c>
      <c r="E111" s="1158"/>
      <c r="F111" s="1154" t="s">
        <v>971</v>
      </c>
      <c r="G111" s="1156"/>
      <c r="H111" s="1154" t="s">
        <v>972</v>
      </c>
      <c r="I111" s="1155"/>
      <c r="J111" s="1155"/>
      <c r="K111" s="1156"/>
      <c r="L111" s="1152" t="s">
        <v>973</v>
      </c>
    </row>
    <row r="112" spans="1:12" ht="12" customHeight="1">
      <c r="A112" s="1163"/>
      <c r="B112" s="1164"/>
      <c r="C112" s="1165"/>
      <c r="D112" s="1159"/>
      <c r="E112" s="1160"/>
      <c r="F112" s="671" t="s">
        <v>974</v>
      </c>
      <c r="G112" s="671" t="s">
        <v>975</v>
      </c>
      <c r="H112" s="1150" t="s">
        <v>974</v>
      </c>
      <c r="I112" s="1151"/>
      <c r="J112" s="1150" t="s">
        <v>975</v>
      </c>
      <c r="K112" s="1151"/>
      <c r="L112" s="1153"/>
    </row>
    <row r="113" spans="1:12" ht="15" customHeight="1">
      <c r="A113" s="517" t="s">
        <v>296</v>
      </c>
      <c r="B113" s="992" t="s">
        <v>770</v>
      </c>
      <c r="C113" s="1149"/>
      <c r="D113" s="1175">
        <v>0.15060000000000001</v>
      </c>
      <c r="E113" s="1176"/>
      <c r="F113" s="518">
        <v>1</v>
      </c>
      <c r="G113" s="518">
        <v>0</v>
      </c>
      <c r="H113" s="1144">
        <v>0.20530000000000001</v>
      </c>
      <c r="I113" s="1145"/>
      <c r="J113" s="1144">
        <v>0.13619999999999999</v>
      </c>
      <c r="K113" s="1145"/>
      <c r="L113" s="676">
        <v>3.091818E-2</v>
      </c>
    </row>
    <row r="114" spans="1:12" ht="15" customHeight="1">
      <c r="A114" s="517" t="s">
        <v>951</v>
      </c>
      <c r="B114" s="992" t="s">
        <v>952</v>
      </c>
      <c r="C114" s="1149"/>
      <c r="D114" s="1175">
        <v>0.48193000000000003</v>
      </c>
      <c r="E114" s="1176"/>
      <c r="F114" s="518">
        <v>1</v>
      </c>
      <c r="G114" s="518">
        <v>0</v>
      </c>
      <c r="H114" s="1144">
        <v>26.059100000000001</v>
      </c>
      <c r="I114" s="1145"/>
      <c r="J114" s="1144">
        <v>5.4553000000000003</v>
      </c>
      <c r="K114" s="1145"/>
      <c r="L114" s="676">
        <v>12.558662063</v>
      </c>
    </row>
    <row r="115" spans="1:12" ht="15" customHeight="1">
      <c r="A115" s="517" t="s">
        <v>298</v>
      </c>
      <c r="B115" s="992" t="s">
        <v>771</v>
      </c>
      <c r="C115" s="1149"/>
      <c r="D115" s="1175">
        <v>0.20080000000000001</v>
      </c>
      <c r="E115" s="1176"/>
      <c r="F115" s="518">
        <v>1</v>
      </c>
      <c r="G115" s="518">
        <v>0</v>
      </c>
      <c r="H115" s="1144">
        <v>14.8645</v>
      </c>
      <c r="I115" s="1145"/>
      <c r="J115" s="1144">
        <v>9.4487000000000005</v>
      </c>
      <c r="K115" s="1145"/>
      <c r="L115" s="676">
        <v>2.9847915999999999</v>
      </c>
    </row>
    <row r="116" spans="1:12" ht="15" customHeight="1">
      <c r="A116" s="517" t="s">
        <v>299</v>
      </c>
      <c r="B116" s="992" t="s">
        <v>772</v>
      </c>
      <c r="C116" s="1149"/>
      <c r="D116" s="1175">
        <v>0.48193000000000003</v>
      </c>
      <c r="E116" s="1176"/>
      <c r="F116" s="518">
        <v>1</v>
      </c>
      <c r="G116" s="518">
        <v>0</v>
      </c>
      <c r="H116" s="1144">
        <v>11.540100000000001</v>
      </c>
      <c r="I116" s="1145"/>
      <c r="J116" s="1144">
        <v>7.3356000000000003</v>
      </c>
      <c r="K116" s="1145"/>
      <c r="L116" s="676">
        <v>5.5615203930000003</v>
      </c>
    </row>
    <row r="117" spans="1:12" ht="15" customHeight="1">
      <c r="A117" s="517" t="s">
        <v>300</v>
      </c>
      <c r="B117" s="992" t="s">
        <v>773</v>
      </c>
      <c r="C117" s="1149"/>
      <c r="D117" s="1175">
        <v>0.48193000000000003</v>
      </c>
      <c r="E117" s="1176"/>
      <c r="F117" s="518">
        <v>1</v>
      </c>
      <c r="G117" s="518">
        <v>0</v>
      </c>
      <c r="H117" s="1144">
        <v>23.652899999999999</v>
      </c>
      <c r="I117" s="1145"/>
      <c r="J117" s="1144">
        <v>14.9109</v>
      </c>
      <c r="K117" s="1145"/>
      <c r="L117" s="676">
        <v>11.399042097000001</v>
      </c>
    </row>
    <row r="118" spans="1:12" ht="15" customHeight="1">
      <c r="A118" s="516"/>
      <c r="B118" s="516"/>
      <c r="C118" s="516"/>
      <c r="D118" s="516"/>
      <c r="E118" s="516"/>
      <c r="F118" s="516"/>
      <c r="G118" s="516"/>
      <c r="H118" s="1172" t="s">
        <v>976</v>
      </c>
      <c r="I118" s="1173"/>
      <c r="J118" s="1173"/>
      <c r="K118" s="1174"/>
      <c r="L118" s="598">
        <v>32.5349</v>
      </c>
    </row>
    <row r="119" spans="1:12" ht="19.899999999999999" customHeight="1">
      <c r="A119" s="1169" t="s">
        <v>349</v>
      </c>
      <c r="B119" s="1170"/>
      <c r="C119" s="1170"/>
      <c r="D119" s="1170"/>
      <c r="E119" s="1170"/>
      <c r="F119" s="1171"/>
      <c r="G119" s="675" t="s">
        <v>126</v>
      </c>
      <c r="H119" s="1154" t="s">
        <v>977</v>
      </c>
      <c r="I119" s="1156"/>
      <c r="J119" s="1154" t="s">
        <v>978</v>
      </c>
      <c r="K119" s="1156"/>
      <c r="L119" s="675" t="s">
        <v>973</v>
      </c>
    </row>
    <row r="120" spans="1:12" ht="15" customHeight="1">
      <c r="A120" s="517" t="s">
        <v>182</v>
      </c>
      <c r="B120" s="992" t="s">
        <v>183</v>
      </c>
      <c r="C120" s="1148"/>
      <c r="D120" s="1148"/>
      <c r="E120" s="1148"/>
      <c r="F120" s="1149"/>
      <c r="G120" s="517" t="s">
        <v>184</v>
      </c>
      <c r="H120" s="1175">
        <v>2</v>
      </c>
      <c r="I120" s="1176"/>
      <c r="J120" s="1177">
        <v>22.644200000000001</v>
      </c>
      <c r="K120" s="1178"/>
      <c r="L120" s="677">
        <v>45.288400000000003</v>
      </c>
    </row>
    <row r="121" spans="1:12" ht="15" customHeight="1">
      <c r="A121" s="517" t="s">
        <v>197</v>
      </c>
      <c r="B121" s="992" t="s">
        <v>198</v>
      </c>
      <c r="C121" s="1148"/>
      <c r="D121" s="1148"/>
      <c r="E121" s="1148"/>
      <c r="F121" s="1149"/>
      <c r="G121" s="517" t="s">
        <v>184</v>
      </c>
      <c r="H121" s="1175">
        <v>1</v>
      </c>
      <c r="I121" s="1176"/>
      <c r="J121" s="1177">
        <v>27.873200000000001</v>
      </c>
      <c r="K121" s="1178"/>
      <c r="L121" s="677">
        <v>27.873200000000001</v>
      </c>
    </row>
    <row r="122" spans="1:12" ht="15" customHeight="1">
      <c r="A122" s="517" t="s">
        <v>193</v>
      </c>
      <c r="B122" s="992" t="s">
        <v>194</v>
      </c>
      <c r="C122" s="1148"/>
      <c r="D122" s="1148"/>
      <c r="E122" s="1148"/>
      <c r="F122" s="1149"/>
      <c r="G122" s="517" t="s">
        <v>184</v>
      </c>
      <c r="H122" s="1175">
        <v>1</v>
      </c>
      <c r="I122" s="1176"/>
      <c r="J122" s="1177">
        <v>28.7271</v>
      </c>
      <c r="K122" s="1178"/>
      <c r="L122" s="677">
        <v>28.7271</v>
      </c>
    </row>
    <row r="123" spans="1:12" ht="15" customHeight="1">
      <c r="A123" s="517" t="s">
        <v>195</v>
      </c>
      <c r="B123" s="992" t="s">
        <v>196</v>
      </c>
      <c r="C123" s="1148"/>
      <c r="D123" s="1148"/>
      <c r="E123" s="1148"/>
      <c r="F123" s="1149"/>
      <c r="G123" s="517" t="s">
        <v>184</v>
      </c>
      <c r="H123" s="1175">
        <v>2</v>
      </c>
      <c r="I123" s="1176"/>
      <c r="J123" s="1177">
        <v>21.519200000000001</v>
      </c>
      <c r="K123" s="1178"/>
      <c r="L123" s="677">
        <v>43.038400000000003</v>
      </c>
    </row>
    <row r="124" spans="1:12" ht="15" customHeight="1">
      <c r="A124" s="516"/>
      <c r="B124" s="516"/>
      <c r="C124" s="516"/>
      <c r="D124" s="516"/>
      <c r="E124" s="516"/>
      <c r="F124" s="516"/>
      <c r="G124" s="516"/>
      <c r="H124" s="1172" t="s">
        <v>979</v>
      </c>
      <c r="I124" s="1173"/>
      <c r="J124" s="1173"/>
      <c r="K124" s="1174"/>
      <c r="L124" s="519">
        <v>144.9271</v>
      </c>
    </row>
    <row r="125" spans="1:12" ht="15" customHeight="1">
      <c r="A125" s="516"/>
      <c r="B125" s="516"/>
      <c r="C125" s="516"/>
      <c r="D125" s="516"/>
      <c r="E125" s="516"/>
      <c r="F125" s="516"/>
      <c r="G125" s="516"/>
      <c r="H125" s="1179" t="s">
        <v>980</v>
      </c>
      <c r="I125" s="1180"/>
      <c r="J125" s="1180"/>
      <c r="K125" s="1181"/>
      <c r="L125" s="676">
        <v>177.46199999999999</v>
      </c>
    </row>
    <row r="126" spans="1:12" ht="15" customHeight="1">
      <c r="A126" s="516"/>
      <c r="B126" s="516"/>
      <c r="C126" s="516"/>
      <c r="D126" s="516"/>
      <c r="E126" s="516"/>
      <c r="F126" s="516"/>
      <c r="G126" s="516"/>
      <c r="H126" s="1179" t="s">
        <v>981</v>
      </c>
      <c r="I126" s="1180"/>
      <c r="J126" s="1180"/>
      <c r="K126" s="1181"/>
      <c r="L126" s="520">
        <v>4</v>
      </c>
    </row>
    <row r="127" spans="1:12" ht="15" customHeight="1">
      <c r="A127" s="516"/>
      <c r="B127" s="516"/>
      <c r="C127" s="516"/>
      <c r="D127" s="516"/>
      <c r="E127" s="516"/>
      <c r="F127" s="516"/>
      <c r="G127" s="516"/>
      <c r="H127" s="1179" t="s">
        <v>982</v>
      </c>
      <c r="I127" s="1180"/>
      <c r="J127" s="1180"/>
      <c r="K127" s="1181"/>
      <c r="L127" s="676">
        <v>44.37</v>
      </c>
    </row>
    <row r="128" spans="1:12" ht="19.899999999999999" customHeight="1">
      <c r="A128" s="1169" t="s">
        <v>752</v>
      </c>
      <c r="B128" s="1170"/>
      <c r="C128" s="1170"/>
      <c r="D128" s="1170"/>
      <c r="E128" s="1170"/>
      <c r="F128" s="1171"/>
      <c r="G128" s="675" t="s">
        <v>126</v>
      </c>
      <c r="H128" s="1154" t="s">
        <v>977</v>
      </c>
      <c r="I128" s="1156"/>
      <c r="J128" s="1154" t="s">
        <v>991</v>
      </c>
      <c r="K128" s="1156"/>
      <c r="L128" s="675" t="s">
        <v>985</v>
      </c>
    </row>
    <row r="129" spans="1:12" ht="15" customHeight="1">
      <c r="A129" s="517" t="s">
        <v>27</v>
      </c>
      <c r="B129" s="992" t="s">
        <v>28</v>
      </c>
      <c r="C129" s="1148"/>
      <c r="D129" s="1148"/>
      <c r="E129" s="1148"/>
      <c r="F129" s="1149"/>
      <c r="G129" s="517" t="s">
        <v>9</v>
      </c>
      <c r="H129" s="1175">
        <v>11.775</v>
      </c>
      <c r="I129" s="1176"/>
      <c r="J129" s="1144">
        <v>11.9521</v>
      </c>
      <c r="K129" s="1145"/>
      <c r="L129" s="676">
        <v>140.73599999999999</v>
      </c>
    </row>
    <row r="130" spans="1:12" ht="15" customHeight="1">
      <c r="A130" s="517" t="s">
        <v>491</v>
      </c>
      <c r="B130" s="992" t="s">
        <v>492</v>
      </c>
      <c r="C130" s="1148"/>
      <c r="D130" s="1148"/>
      <c r="E130" s="1148"/>
      <c r="F130" s="1149"/>
      <c r="G130" s="517" t="s">
        <v>31</v>
      </c>
      <c r="H130" s="1175">
        <v>0.4</v>
      </c>
      <c r="I130" s="1176"/>
      <c r="J130" s="1144">
        <v>208.07650000000001</v>
      </c>
      <c r="K130" s="1145"/>
      <c r="L130" s="676">
        <v>83.230599999999995</v>
      </c>
    </row>
    <row r="131" spans="1:12" ht="15" customHeight="1">
      <c r="A131" s="517" t="s">
        <v>39</v>
      </c>
      <c r="B131" s="992" t="s">
        <v>40</v>
      </c>
      <c r="C131" s="1148"/>
      <c r="D131" s="1148"/>
      <c r="E131" s="1148"/>
      <c r="F131" s="1149"/>
      <c r="G131" s="517" t="s">
        <v>31</v>
      </c>
      <c r="H131" s="1175">
        <v>1</v>
      </c>
      <c r="I131" s="1176"/>
      <c r="J131" s="1144">
        <v>149.6645</v>
      </c>
      <c r="K131" s="1145"/>
      <c r="L131" s="676">
        <v>149.6645</v>
      </c>
    </row>
    <row r="132" spans="1:12" ht="15" customHeight="1">
      <c r="A132" s="516"/>
      <c r="B132" s="516"/>
      <c r="C132" s="516"/>
      <c r="D132" s="516"/>
      <c r="E132" s="516"/>
      <c r="F132" s="516"/>
      <c r="G132" s="516"/>
      <c r="H132" s="1172" t="s">
        <v>992</v>
      </c>
      <c r="I132" s="1173"/>
      <c r="J132" s="1173"/>
      <c r="K132" s="1174"/>
      <c r="L132" s="598">
        <v>373.6311</v>
      </c>
    </row>
    <row r="133" spans="1:12" ht="19.899999999999999" customHeight="1">
      <c r="A133" s="1169" t="s">
        <v>983</v>
      </c>
      <c r="B133" s="1170"/>
      <c r="C133" s="1170"/>
      <c r="D133" s="1170"/>
      <c r="E133" s="1170"/>
      <c r="F133" s="1171"/>
      <c r="G133" s="675" t="s">
        <v>126</v>
      </c>
      <c r="H133" s="1154" t="s">
        <v>977</v>
      </c>
      <c r="I133" s="1156"/>
      <c r="J133" s="1154" t="s">
        <v>984</v>
      </c>
      <c r="K133" s="1156"/>
      <c r="L133" s="675" t="s">
        <v>985</v>
      </c>
    </row>
    <row r="134" spans="1:12" ht="15" customHeight="1">
      <c r="A134" s="517" t="s">
        <v>1067</v>
      </c>
      <c r="B134" s="992" t="s">
        <v>1068</v>
      </c>
      <c r="C134" s="1148"/>
      <c r="D134" s="1148"/>
      <c r="E134" s="1148"/>
      <c r="F134" s="1149"/>
      <c r="G134" s="517" t="s">
        <v>31</v>
      </c>
      <c r="H134" s="1146">
        <v>1</v>
      </c>
      <c r="I134" s="1147"/>
      <c r="J134" s="1144">
        <v>16.13</v>
      </c>
      <c r="K134" s="1145"/>
      <c r="L134" s="676">
        <v>16.13</v>
      </c>
    </row>
    <row r="135" spans="1:12" ht="15" customHeight="1">
      <c r="A135" s="516"/>
      <c r="B135" s="516"/>
      <c r="C135" s="516"/>
      <c r="D135" s="516"/>
      <c r="E135" s="516"/>
      <c r="F135" s="516"/>
      <c r="G135" s="516"/>
      <c r="H135" s="1172" t="s">
        <v>988</v>
      </c>
      <c r="I135" s="1173"/>
      <c r="J135" s="1173"/>
      <c r="K135" s="1174"/>
      <c r="L135" s="598">
        <v>16.13</v>
      </c>
    </row>
    <row r="136" spans="1:12" ht="15" customHeight="1">
      <c r="A136" s="1169" t="s">
        <v>998</v>
      </c>
      <c r="B136" s="1170"/>
      <c r="C136" s="1171"/>
      <c r="D136" s="1150" t="s">
        <v>200</v>
      </c>
      <c r="E136" s="1151"/>
      <c r="F136" s="1150" t="s">
        <v>999</v>
      </c>
      <c r="G136" s="1151"/>
      <c r="H136" s="1150" t="s">
        <v>977</v>
      </c>
      <c r="I136" s="1151"/>
      <c r="J136" s="1150" t="s">
        <v>984</v>
      </c>
      <c r="K136" s="1151"/>
      <c r="L136" s="671" t="s">
        <v>985</v>
      </c>
    </row>
    <row r="137" spans="1:12" ht="19.899999999999999" customHeight="1">
      <c r="A137" s="673" t="s">
        <v>27</v>
      </c>
      <c r="B137" s="1189" t="s">
        <v>1069</v>
      </c>
      <c r="C137" s="1190"/>
      <c r="D137" s="1187" t="s">
        <v>143</v>
      </c>
      <c r="E137" s="1188"/>
      <c r="F137" s="1187" t="s">
        <v>1070</v>
      </c>
      <c r="G137" s="1188"/>
      <c r="H137" s="1185">
        <v>1.1780000000000001E-2</v>
      </c>
      <c r="I137" s="1186"/>
      <c r="J137" s="1183">
        <v>32.869999999999997</v>
      </c>
      <c r="K137" s="1184"/>
      <c r="L137" s="674">
        <v>0.38719999999999999</v>
      </c>
    </row>
    <row r="138" spans="1:12" ht="19.899999999999999" customHeight="1">
      <c r="A138" s="673" t="s">
        <v>491</v>
      </c>
      <c r="B138" s="1189" t="s">
        <v>1071</v>
      </c>
      <c r="C138" s="1190"/>
      <c r="D138" s="1187" t="s">
        <v>143</v>
      </c>
      <c r="E138" s="1188"/>
      <c r="F138" s="1187" t="s">
        <v>1001</v>
      </c>
      <c r="G138" s="1188"/>
      <c r="H138" s="1185">
        <v>1.2E-4</v>
      </c>
      <c r="I138" s="1186"/>
      <c r="J138" s="1183">
        <v>33.18</v>
      </c>
      <c r="K138" s="1184"/>
      <c r="L138" s="674">
        <v>4.0000000000000001E-3</v>
      </c>
    </row>
    <row r="139" spans="1:12" ht="19.899999999999999" customHeight="1">
      <c r="A139" s="673" t="s">
        <v>39</v>
      </c>
      <c r="B139" s="1189" t="s">
        <v>1072</v>
      </c>
      <c r="C139" s="1190"/>
      <c r="D139" s="1187" t="s">
        <v>143</v>
      </c>
      <c r="E139" s="1188"/>
      <c r="F139" s="1187" t="s">
        <v>1001</v>
      </c>
      <c r="G139" s="1188"/>
      <c r="H139" s="1185">
        <v>4.4000000000000002E-4</v>
      </c>
      <c r="I139" s="1186"/>
      <c r="J139" s="1183">
        <v>33.18</v>
      </c>
      <c r="K139" s="1184"/>
      <c r="L139" s="674">
        <v>1.46E-2</v>
      </c>
    </row>
    <row r="140" spans="1:12" ht="15" customHeight="1">
      <c r="A140" s="516"/>
      <c r="B140" s="516"/>
      <c r="C140" s="516"/>
      <c r="D140" s="516"/>
      <c r="E140" s="516"/>
      <c r="F140" s="516"/>
      <c r="G140" s="516"/>
      <c r="H140" s="1172" t="s">
        <v>1004</v>
      </c>
      <c r="I140" s="1173"/>
      <c r="J140" s="1173"/>
      <c r="K140" s="1174"/>
      <c r="L140" s="676">
        <v>0.40579999999999999</v>
      </c>
    </row>
    <row r="141" spans="1:12" ht="13.15" customHeight="1">
      <c r="A141" s="990" t="s">
        <v>1005</v>
      </c>
      <c r="B141" s="1162"/>
      <c r="C141" s="991" t="s">
        <v>3</v>
      </c>
      <c r="D141" s="1157" t="s">
        <v>127</v>
      </c>
      <c r="E141" s="1158"/>
      <c r="F141" s="1150" t="s">
        <v>566</v>
      </c>
      <c r="G141" s="1151"/>
      <c r="H141" s="1150" t="s">
        <v>567</v>
      </c>
      <c r="I141" s="1151"/>
      <c r="J141" s="1150" t="s">
        <v>119</v>
      </c>
      <c r="K141" s="1151"/>
      <c r="L141" s="991" t="s">
        <v>985</v>
      </c>
    </row>
    <row r="142" spans="1:12" ht="12" customHeight="1">
      <c r="A142" s="1163"/>
      <c r="B142" s="1165"/>
      <c r="C142" s="1191"/>
      <c r="D142" s="1159"/>
      <c r="E142" s="1160"/>
      <c r="F142" s="671" t="s">
        <v>1006</v>
      </c>
      <c r="G142" s="671" t="s">
        <v>265</v>
      </c>
      <c r="H142" s="671" t="s">
        <v>1006</v>
      </c>
      <c r="I142" s="671" t="s">
        <v>265</v>
      </c>
      <c r="J142" s="671" t="s">
        <v>1006</v>
      </c>
      <c r="K142" s="671" t="s">
        <v>265</v>
      </c>
      <c r="L142" s="1191"/>
    </row>
    <row r="143" spans="1:12" ht="19.899999999999999" customHeight="1">
      <c r="A143" s="673" t="s">
        <v>27</v>
      </c>
      <c r="B143" s="672" t="s">
        <v>1069</v>
      </c>
      <c r="C143" s="673" t="s">
        <v>587</v>
      </c>
      <c r="D143" s="1185">
        <v>1.1780000000000001E-2</v>
      </c>
      <c r="E143" s="1186"/>
      <c r="F143" s="521">
        <v>0</v>
      </c>
      <c r="G143" s="600">
        <v>1.1000000000000001</v>
      </c>
      <c r="H143" s="521">
        <v>0</v>
      </c>
      <c r="I143" s="600">
        <v>0.88</v>
      </c>
      <c r="J143" s="521">
        <v>592</v>
      </c>
      <c r="K143" s="600">
        <v>0.71</v>
      </c>
      <c r="L143" s="674">
        <v>4.9513999999999996</v>
      </c>
    </row>
    <row r="144" spans="1:12" ht="19.899999999999999" customHeight="1">
      <c r="A144" s="673" t="s">
        <v>491</v>
      </c>
      <c r="B144" s="672" t="s">
        <v>1071</v>
      </c>
      <c r="C144" s="673" t="s">
        <v>587</v>
      </c>
      <c r="D144" s="1185">
        <v>1.2E-4</v>
      </c>
      <c r="E144" s="1186"/>
      <c r="F144" s="521">
        <v>0</v>
      </c>
      <c r="G144" s="600">
        <v>1.1000000000000001</v>
      </c>
      <c r="H144" s="521">
        <v>0</v>
      </c>
      <c r="I144" s="600">
        <v>0.88</v>
      </c>
      <c r="J144" s="521">
        <v>592</v>
      </c>
      <c r="K144" s="600">
        <v>0.71</v>
      </c>
      <c r="L144" s="674">
        <v>5.04E-2</v>
      </c>
    </row>
    <row r="145" spans="1:12" ht="19.899999999999999" customHeight="1">
      <c r="A145" s="673" t="s">
        <v>39</v>
      </c>
      <c r="B145" s="672" t="s">
        <v>1072</v>
      </c>
      <c r="C145" s="673" t="s">
        <v>587</v>
      </c>
      <c r="D145" s="1185">
        <v>4.4000000000000002E-4</v>
      </c>
      <c r="E145" s="1186"/>
      <c r="F145" s="521">
        <v>0</v>
      </c>
      <c r="G145" s="600">
        <v>1.1000000000000001</v>
      </c>
      <c r="H145" s="521">
        <v>0</v>
      </c>
      <c r="I145" s="600">
        <v>0.88</v>
      </c>
      <c r="J145" s="521">
        <v>592</v>
      </c>
      <c r="K145" s="600">
        <v>0.71</v>
      </c>
      <c r="L145" s="674">
        <v>0.18490000000000001</v>
      </c>
    </row>
    <row r="146" spans="1:12" ht="15" customHeight="1">
      <c r="A146" s="516"/>
      <c r="B146" s="516"/>
      <c r="C146" s="516"/>
      <c r="D146" s="516"/>
      <c r="E146" s="516"/>
      <c r="F146" s="516"/>
      <c r="G146" s="516"/>
      <c r="H146" s="1172" t="s">
        <v>1007</v>
      </c>
      <c r="I146" s="1173"/>
      <c r="J146" s="1173"/>
      <c r="K146" s="1174"/>
      <c r="L146" s="676">
        <v>5.1867000000000001</v>
      </c>
    </row>
    <row r="147" spans="1:12" ht="15" customHeight="1">
      <c r="A147" s="516"/>
      <c r="B147" s="516"/>
      <c r="C147" s="516"/>
      <c r="D147" s="516"/>
      <c r="E147" s="516"/>
      <c r="F147" s="516"/>
      <c r="G147" s="516"/>
      <c r="H147" s="1179" t="s">
        <v>989</v>
      </c>
      <c r="I147" s="1180"/>
      <c r="J147" s="1180"/>
      <c r="K147" s="1181"/>
      <c r="L147" s="676">
        <v>439.72359999999998</v>
      </c>
    </row>
    <row r="148" spans="1:12" ht="15" customHeight="1">
      <c r="A148" s="516"/>
      <c r="B148" s="516"/>
      <c r="C148" s="516"/>
      <c r="D148" s="516"/>
      <c r="E148" s="516"/>
      <c r="F148" s="516"/>
      <c r="G148" s="516"/>
      <c r="H148" s="1179" t="s">
        <v>990</v>
      </c>
      <c r="I148" s="1180"/>
      <c r="J148" s="1180"/>
      <c r="K148" s="1181"/>
      <c r="L148" s="599">
        <v>439.72</v>
      </c>
    </row>
    <row r="149" spans="1:12" ht="10.15" customHeight="1">
      <c r="A149" s="516"/>
      <c r="B149" s="516"/>
      <c r="C149" s="516"/>
      <c r="D149" s="516"/>
      <c r="E149" s="1182"/>
      <c r="F149" s="1182"/>
      <c r="G149" s="1182"/>
      <c r="H149" s="516"/>
      <c r="I149" s="516"/>
      <c r="J149" s="516"/>
      <c r="K149" s="516"/>
      <c r="L149" s="516"/>
    </row>
    <row r="150" spans="1:12" ht="19.899999999999999" customHeight="1">
      <c r="A150" s="1166" t="s">
        <v>1262</v>
      </c>
      <c r="B150" s="1167"/>
      <c r="C150" s="1167"/>
      <c r="D150" s="1167"/>
      <c r="E150" s="1167"/>
      <c r="F150" s="1167"/>
      <c r="G150" s="1167"/>
      <c r="H150" s="1167"/>
      <c r="I150" s="1167"/>
      <c r="J150" s="1167"/>
      <c r="K150" s="1167"/>
      <c r="L150" s="1168"/>
    </row>
    <row r="151" spans="1:12" ht="13.15" customHeight="1">
      <c r="A151" s="990" t="s">
        <v>970</v>
      </c>
      <c r="B151" s="1161"/>
      <c r="C151" s="1162"/>
      <c r="D151" s="1157" t="s">
        <v>4</v>
      </c>
      <c r="E151" s="1158"/>
      <c r="F151" s="1154" t="s">
        <v>971</v>
      </c>
      <c r="G151" s="1156"/>
      <c r="H151" s="1154" t="s">
        <v>972</v>
      </c>
      <c r="I151" s="1155"/>
      <c r="J151" s="1155"/>
      <c r="K151" s="1156"/>
      <c r="L151" s="1152" t="s">
        <v>973</v>
      </c>
    </row>
    <row r="152" spans="1:12" ht="12" customHeight="1">
      <c r="A152" s="1163"/>
      <c r="B152" s="1164"/>
      <c r="C152" s="1165"/>
      <c r="D152" s="1159"/>
      <c r="E152" s="1160"/>
      <c r="F152" s="671" t="s">
        <v>974</v>
      </c>
      <c r="G152" s="671" t="s">
        <v>975</v>
      </c>
      <c r="H152" s="1150" t="s">
        <v>974</v>
      </c>
      <c r="I152" s="1151"/>
      <c r="J152" s="1150" t="s">
        <v>975</v>
      </c>
      <c r="K152" s="1151"/>
      <c r="L152" s="1153"/>
    </row>
    <row r="153" spans="1:12" ht="15" customHeight="1">
      <c r="A153" s="517" t="s">
        <v>178</v>
      </c>
      <c r="B153" s="992" t="s">
        <v>762</v>
      </c>
      <c r="C153" s="1149"/>
      <c r="D153" s="1175">
        <v>1</v>
      </c>
      <c r="E153" s="1176"/>
      <c r="F153" s="518">
        <v>1</v>
      </c>
      <c r="G153" s="518">
        <v>0</v>
      </c>
      <c r="H153" s="1144">
        <v>285.29640000000001</v>
      </c>
      <c r="I153" s="1145"/>
      <c r="J153" s="1144">
        <v>90.0505</v>
      </c>
      <c r="K153" s="1145"/>
      <c r="L153" s="676">
        <v>285.29640000000001</v>
      </c>
    </row>
    <row r="154" spans="1:12" ht="15" customHeight="1">
      <c r="A154" s="516"/>
      <c r="B154" s="516"/>
      <c r="C154" s="516"/>
      <c r="D154" s="516"/>
      <c r="E154" s="516"/>
      <c r="F154" s="516"/>
      <c r="G154" s="516"/>
      <c r="H154" s="1172" t="s">
        <v>976</v>
      </c>
      <c r="I154" s="1173"/>
      <c r="J154" s="1173"/>
      <c r="K154" s="1174"/>
      <c r="L154" s="598">
        <v>285.29640000000001</v>
      </c>
    </row>
    <row r="155" spans="1:12" ht="15" customHeight="1">
      <c r="A155" s="516"/>
      <c r="B155" s="516"/>
      <c r="C155" s="516"/>
      <c r="D155" s="516"/>
      <c r="E155" s="516"/>
      <c r="F155" s="516"/>
      <c r="G155" s="516"/>
      <c r="H155" s="1179" t="s">
        <v>980</v>
      </c>
      <c r="I155" s="1180"/>
      <c r="J155" s="1180"/>
      <c r="K155" s="1181"/>
      <c r="L155" s="676">
        <v>285.29640000000001</v>
      </c>
    </row>
    <row r="156" spans="1:12" ht="15" customHeight="1">
      <c r="A156" s="516"/>
      <c r="B156" s="516"/>
      <c r="C156" s="516"/>
      <c r="D156" s="516"/>
      <c r="E156" s="516"/>
      <c r="F156" s="516"/>
      <c r="G156" s="516"/>
      <c r="H156" s="1179" t="s">
        <v>981</v>
      </c>
      <c r="I156" s="1180"/>
      <c r="J156" s="1180"/>
      <c r="K156" s="1181"/>
      <c r="L156" s="520">
        <v>311.25</v>
      </c>
    </row>
    <row r="157" spans="1:12" ht="15" customHeight="1">
      <c r="A157" s="516"/>
      <c r="B157" s="516"/>
      <c r="C157" s="516"/>
      <c r="D157" s="516"/>
      <c r="E157" s="516"/>
      <c r="F157" s="516"/>
      <c r="G157" s="516"/>
      <c r="H157" s="1179" t="s">
        <v>982</v>
      </c>
      <c r="I157" s="1180"/>
      <c r="J157" s="1180"/>
      <c r="K157" s="1181"/>
      <c r="L157" s="676">
        <v>0.92</v>
      </c>
    </row>
    <row r="158" spans="1:12" ht="15" customHeight="1">
      <c r="A158" s="516"/>
      <c r="B158" s="516"/>
      <c r="C158" s="516"/>
      <c r="D158" s="516"/>
      <c r="E158" s="516"/>
      <c r="F158" s="516"/>
      <c r="G158" s="516"/>
      <c r="H158" s="1179" t="s">
        <v>1009</v>
      </c>
      <c r="I158" s="1180"/>
      <c r="J158" s="1180"/>
      <c r="K158" s="1181"/>
      <c r="L158" s="676">
        <v>3.2399999999999998E-2</v>
      </c>
    </row>
    <row r="159" spans="1:12" ht="15" customHeight="1">
      <c r="A159" s="516"/>
      <c r="B159" s="516"/>
      <c r="C159" s="516"/>
      <c r="D159" s="516"/>
      <c r="E159" s="516"/>
      <c r="F159" s="516"/>
      <c r="G159" s="516"/>
      <c r="H159" s="1179" t="s">
        <v>989</v>
      </c>
      <c r="I159" s="1180"/>
      <c r="J159" s="1180"/>
      <c r="K159" s="1181"/>
      <c r="L159" s="676">
        <v>0.95240000000000002</v>
      </c>
    </row>
    <row r="160" spans="1:12" ht="15" customHeight="1">
      <c r="A160" s="516"/>
      <c r="B160" s="516"/>
      <c r="C160" s="516"/>
      <c r="D160" s="516"/>
      <c r="E160" s="516"/>
      <c r="F160" s="516"/>
      <c r="G160" s="516"/>
      <c r="H160" s="1179" t="s">
        <v>990</v>
      </c>
      <c r="I160" s="1180"/>
      <c r="J160" s="1180"/>
      <c r="K160" s="1181"/>
      <c r="L160" s="599">
        <v>0.95</v>
      </c>
    </row>
    <row r="161" spans="1:12" ht="10.15" customHeight="1">
      <c r="A161" s="516"/>
      <c r="B161" s="516"/>
      <c r="C161" s="516"/>
      <c r="D161" s="516"/>
      <c r="E161" s="1182"/>
      <c r="F161" s="1182"/>
      <c r="G161" s="1182"/>
      <c r="H161" s="516"/>
      <c r="I161" s="516"/>
      <c r="J161" s="516"/>
      <c r="K161" s="516"/>
      <c r="L161" s="516"/>
    </row>
    <row r="162" spans="1:12" ht="19.899999999999999" customHeight="1">
      <c r="A162" s="1166" t="s">
        <v>1263</v>
      </c>
      <c r="B162" s="1167"/>
      <c r="C162" s="1167"/>
      <c r="D162" s="1167"/>
      <c r="E162" s="1167"/>
      <c r="F162" s="1167"/>
      <c r="G162" s="1167"/>
      <c r="H162" s="1167"/>
      <c r="I162" s="1167"/>
      <c r="J162" s="1167"/>
      <c r="K162" s="1167"/>
      <c r="L162" s="1168"/>
    </row>
    <row r="163" spans="1:12" ht="13.15" customHeight="1">
      <c r="A163" s="990" t="s">
        <v>970</v>
      </c>
      <c r="B163" s="1161"/>
      <c r="C163" s="1162"/>
      <c r="D163" s="1157" t="s">
        <v>4</v>
      </c>
      <c r="E163" s="1158"/>
      <c r="F163" s="1154" t="s">
        <v>971</v>
      </c>
      <c r="G163" s="1156"/>
      <c r="H163" s="1154" t="s">
        <v>972</v>
      </c>
      <c r="I163" s="1155"/>
      <c r="J163" s="1155"/>
      <c r="K163" s="1156"/>
      <c r="L163" s="1152" t="s">
        <v>973</v>
      </c>
    </row>
    <row r="164" spans="1:12" ht="12" customHeight="1">
      <c r="A164" s="1163"/>
      <c r="B164" s="1164"/>
      <c r="C164" s="1165"/>
      <c r="D164" s="1159"/>
      <c r="E164" s="1160"/>
      <c r="F164" s="671" t="s">
        <v>974</v>
      </c>
      <c r="G164" s="671" t="s">
        <v>975</v>
      </c>
      <c r="H164" s="1150" t="s">
        <v>974</v>
      </c>
      <c r="I164" s="1151"/>
      <c r="J164" s="1150" t="s">
        <v>975</v>
      </c>
      <c r="K164" s="1151"/>
      <c r="L164" s="1153"/>
    </row>
    <row r="165" spans="1:12" ht="16.149999999999999" customHeight="1">
      <c r="A165" s="517" t="s">
        <v>294</v>
      </c>
      <c r="B165" s="992" t="s">
        <v>948</v>
      </c>
      <c r="C165" s="1149"/>
      <c r="D165" s="1175">
        <v>1</v>
      </c>
      <c r="E165" s="1176"/>
      <c r="F165" s="518">
        <v>1</v>
      </c>
      <c r="G165" s="518">
        <v>0</v>
      </c>
      <c r="H165" s="1144">
        <v>1.2014</v>
      </c>
      <c r="I165" s="1145"/>
      <c r="J165" s="1144">
        <v>0.80710000000000004</v>
      </c>
      <c r="K165" s="1145"/>
      <c r="L165" s="676">
        <v>1.2014</v>
      </c>
    </row>
    <row r="166" spans="1:12" ht="15" customHeight="1">
      <c r="A166" s="517" t="s">
        <v>295</v>
      </c>
      <c r="B166" s="992" t="s">
        <v>774</v>
      </c>
      <c r="C166" s="1149"/>
      <c r="D166" s="1175">
        <v>1</v>
      </c>
      <c r="E166" s="1176"/>
      <c r="F166" s="518">
        <v>1</v>
      </c>
      <c r="G166" s="518">
        <v>0</v>
      </c>
      <c r="H166" s="1144">
        <v>47.022500000000001</v>
      </c>
      <c r="I166" s="1145"/>
      <c r="J166" s="1144">
        <v>27.8384</v>
      </c>
      <c r="K166" s="1145"/>
      <c r="L166" s="676">
        <v>47.022500000000001</v>
      </c>
    </row>
    <row r="167" spans="1:12" ht="15" customHeight="1">
      <c r="A167" s="517" t="s">
        <v>302</v>
      </c>
      <c r="B167" s="992" t="s">
        <v>763</v>
      </c>
      <c r="C167" s="1149"/>
      <c r="D167" s="1175">
        <v>4</v>
      </c>
      <c r="E167" s="1176"/>
      <c r="F167" s="518">
        <v>0.9</v>
      </c>
      <c r="G167" s="518">
        <v>0.1</v>
      </c>
      <c r="H167" s="1144">
        <v>0.75700000000000001</v>
      </c>
      <c r="I167" s="1145"/>
      <c r="J167" s="1144">
        <v>0.51459999999999995</v>
      </c>
      <c r="K167" s="1145"/>
      <c r="L167" s="676">
        <v>2.9312</v>
      </c>
    </row>
    <row r="168" spans="1:12" ht="15" customHeight="1">
      <c r="A168" s="517" t="s">
        <v>303</v>
      </c>
      <c r="B168" s="992" t="s">
        <v>775</v>
      </c>
      <c r="C168" s="1149"/>
      <c r="D168" s="1175">
        <v>3</v>
      </c>
      <c r="E168" s="1176"/>
      <c r="F168" s="518">
        <v>0.41</v>
      </c>
      <c r="G168" s="518">
        <v>0.59</v>
      </c>
      <c r="H168" s="1144">
        <v>1.5885</v>
      </c>
      <c r="I168" s="1145"/>
      <c r="J168" s="1144">
        <v>1.0799000000000001</v>
      </c>
      <c r="K168" s="1145"/>
      <c r="L168" s="676">
        <v>3.8652000000000002</v>
      </c>
    </row>
    <row r="169" spans="1:12" ht="15" customHeight="1">
      <c r="A169" s="516"/>
      <c r="B169" s="516"/>
      <c r="C169" s="516"/>
      <c r="D169" s="516"/>
      <c r="E169" s="516"/>
      <c r="F169" s="516"/>
      <c r="G169" s="516"/>
      <c r="H169" s="1172" t="s">
        <v>976</v>
      </c>
      <c r="I169" s="1173"/>
      <c r="J169" s="1173"/>
      <c r="K169" s="1174"/>
      <c r="L169" s="598">
        <v>55.020299999999999</v>
      </c>
    </row>
    <row r="170" spans="1:12" ht="19.899999999999999" customHeight="1">
      <c r="A170" s="1169" t="s">
        <v>349</v>
      </c>
      <c r="B170" s="1170"/>
      <c r="C170" s="1170"/>
      <c r="D170" s="1170"/>
      <c r="E170" s="1170"/>
      <c r="F170" s="1171"/>
      <c r="G170" s="675" t="s">
        <v>126</v>
      </c>
      <c r="H170" s="1154" t="s">
        <v>977</v>
      </c>
      <c r="I170" s="1156"/>
      <c r="J170" s="1154" t="s">
        <v>978</v>
      </c>
      <c r="K170" s="1156"/>
      <c r="L170" s="675" t="s">
        <v>973</v>
      </c>
    </row>
    <row r="171" spans="1:12" ht="15" customHeight="1">
      <c r="A171" s="517" t="s">
        <v>189</v>
      </c>
      <c r="B171" s="992" t="s">
        <v>190</v>
      </c>
      <c r="C171" s="1148"/>
      <c r="D171" s="1148"/>
      <c r="E171" s="1148"/>
      <c r="F171" s="1149"/>
      <c r="G171" s="517" t="s">
        <v>184</v>
      </c>
      <c r="H171" s="1175">
        <v>1</v>
      </c>
      <c r="I171" s="1176"/>
      <c r="J171" s="1177">
        <v>28.6661</v>
      </c>
      <c r="K171" s="1178"/>
      <c r="L171" s="677">
        <v>28.6661</v>
      </c>
    </row>
    <row r="172" spans="1:12" ht="15" customHeight="1">
      <c r="A172" s="517" t="s">
        <v>195</v>
      </c>
      <c r="B172" s="992" t="s">
        <v>196</v>
      </c>
      <c r="C172" s="1148"/>
      <c r="D172" s="1148"/>
      <c r="E172" s="1148"/>
      <c r="F172" s="1149"/>
      <c r="G172" s="517" t="s">
        <v>184</v>
      </c>
      <c r="H172" s="1175">
        <v>9</v>
      </c>
      <c r="I172" s="1176"/>
      <c r="J172" s="1177">
        <v>21.519200000000001</v>
      </c>
      <c r="K172" s="1178"/>
      <c r="L172" s="677">
        <v>193.6728</v>
      </c>
    </row>
    <row r="173" spans="1:12" ht="15" customHeight="1">
      <c r="A173" s="516"/>
      <c r="B173" s="516"/>
      <c r="C173" s="516"/>
      <c r="D173" s="516"/>
      <c r="E173" s="516"/>
      <c r="F173" s="516"/>
      <c r="G173" s="516"/>
      <c r="H173" s="1172" t="s">
        <v>979</v>
      </c>
      <c r="I173" s="1173"/>
      <c r="J173" s="1173"/>
      <c r="K173" s="1174"/>
      <c r="L173" s="519">
        <v>222.3389</v>
      </c>
    </row>
    <row r="174" spans="1:12" ht="15" customHeight="1">
      <c r="A174" s="516"/>
      <c r="B174" s="516"/>
      <c r="C174" s="516"/>
      <c r="D174" s="516"/>
      <c r="E174" s="516"/>
      <c r="F174" s="516"/>
      <c r="G174" s="516"/>
      <c r="H174" s="1179" t="s">
        <v>980</v>
      </c>
      <c r="I174" s="1180"/>
      <c r="J174" s="1180"/>
      <c r="K174" s="1181"/>
      <c r="L174" s="676">
        <v>277.35919999999999</v>
      </c>
    </row>
    <row r="175" spans="1:12" ht="15" customHeight="1">
      <c r="A175" s="516"/>
      <c r="B175" s="516"/>
      <c r="C175" s="516"/>
      <c r="D175" s="516"/>
      <c r="E175" s="516"/>
      <c r="F175" s="516"/>
      <c r="G175" s="516"/>
      <c r="H175" s="1179" t="s">
        <v>981</v>
      </c>
      <c r="I175" s="1180"/>
      <c r="J175" s="1180"/>
      <c r="K175" s="1181"/>
      <c r="L175" s="520">
        <v>3.9289900000000002</v>
      </c>
    </row>
    <row r="176" spans="1:12" ht="15" customHeight="1">
      <c r="A176" s="516"/>
      <c r="B176" s="516"/>
      <c r="C176" s="516"/>
      <c r="D176" s="516"/>
      <c r="E176" s="516"/>
      <c r="F176" s="516"/>
      <c r="G176" s="516"/>
      <c r="H176" s="1179" t="s">
        <v>982</v>
      </c>
      <c r="I176" s="1180"/>
      <c r="J176" s="1180"/>
      <c r="K176" s="1181"/>
      <c r="L176" s="676">
        <v>70.59</v>
      </c>
    </row>
    <row r="177" spans="1:12" ht="19.899999999999999" customHeight="1">
      <c r="A177" s="1169" t="s">
        <v>752</v>
      </c>
      <c r="B177" s="1170"/>
      <c r="C177" s="1170"/>
      <c r="D177" s="1170"/>
      <c r="E177" s="1170"/>
      <c r="F177" s="1171"/>
      <c r="G177" s="675" t="s">
        <v>126</v>
      </c>
      <c r="H177" s="1154" t="s">
        <v>977</v>
      </c>
      <c r="I177" s="1156"/>
      <c r="J177" s="1154" t="s">
        <v>991</v>
      </c>
      <c r="K177" s="1156"/>
      <c r="L177" s="675" t="s">
        <v>985</v>
      </c>
    </row>
    <row r="178" spans="1:12" ht="15" customHeight="1">
      <c r="A178" s="517" t="s">
        <v>10</v>
      </c>
      <c r="B178" s="992" t="s">
        <v>11</v>
      </c>
      <c r="C178" s="1148"/>
      <c r="D178" s="1148"/>
      <c r="E178" s="1148"/>
      <c r="F178" s="1149"/>
      <c r="G178" s="517" t="s">
        <v>9</v>
      </c>
      <c r="H178" s="1175">
        <v>0.84645999999999999</v>
      </c>
      <c r="I178" s="1176"/>
      <c r="J178" s="1144">
        <v>6.2576999999999998</v>
      </c>
      <c r="K178" s="1145"/>
      <c r="L178" s="676">
        <v>5.2968999999999999</v>
      </c>
    </row>
    <row r="179" spans="1:12" ht="15" customHeight="1">
      <c r="A179" s="517" t="s">
        <v>15</v>
      </c>
      <c r="B179" s="992" t="s">
        <v>16</v>
      </c>
      <c r="C179" s="1148"/>
      <c r="D179" s="1148"/>
      <c r="E179" s="1148"/>
      <c r="F179" s="1149"/>
      <c r="G179" s="517" t="s">
        <v>17</v>
      </c>
      <c r="H179" s="1175">
        <v>0.63334000000000001</v>
      </c>
      <c r="I179" s="1176"/>
      <c r="J179" s="1144">
        <v>150</v>
      </c>
      <c r="K179" s="1145"/>
      <c r="L179" s="676">
        <v>95.001000000000005</v>
      </c>
    </row>
    <row r="180" spans="1:12" ht="15" customHeight="1">
      <c r="A180" s="517" t="s">
        <v>21</v>
      </c>
      <c r="B180" s="992" t="s">
        <v>22</v>
      </c>
      <c r="C180" s="1148"/>
      <c r="D180" s="1148"/>
      <c r="E180" s="1148"/>
      <c r="F180" s="1149"/>
      <c r="G180" s="517" t="s">
        <v>17</v>
      </c>
      <c r="H180" s="1175">
        <v>0.36753999999999998</v>
      </c>
      <c r="I180" s="1176"/>
      <c r="J180" s="1144">
        <v>105.31</v>
      </c>
      <c r="K180" s="1145"/>
      <c r="L180" s="676">
        <v>38.705599999999997</v>
      </c>
    </row>
    <row r="181" spans="1:12" ht="15" customHeight="1">
      <c r="A181" s="517" t="s">
        <v>23</v>
      </c>
      <c r="B181" s="992" t="s">
        <v>24</v>
      </c>
      <c r="C181" s="1148"/>
      <c r="D181" s="1148"/>
      <c r="E181" s="1148"/>
      <c r="F181" s="1149"/>
      <c r="G181" s="517" t="s">
        <v>17</v>
      </c>
      <c r="H181" s="1175">
        <v>0.36753999999999998</v>
      </c>
      <c r="I181" s="1176"/>
      <c r="J181" s="1144">
        <v>97.79</v>
      </c>
      <c r="K181" s="1145"/>
      <c r="L181" s="676">
        <v>35.941699999999997</v>
      </c>
    </row>
    <row r="182" spans="1:12" ht="15" customHeight="1">
      <c r="A182" s="517" t="s">
        <v>29</v>
      </c>
      <c r="B182" s="992" t="s">
        <v>30</v>
      </c>
      <c r="C182" s="1148"/>
      <c r="D182" s="1148"/>
      <c r="E182" s="1148"/>
      <c r="F182" s="1149"/>
      <c r="G182" s="517" t="s">
        <v>9</v>
      </c>
      <c r="H182" s="1175">
        <v>282.15206999999998</v>
      </c>
      <c r="I182" s="1176"/>
      <c r="J182" s="1144">
        <v>0.61939999999999995</v>
      </c>
      <c r="K182" s="1145"/>
      <c r="L182" s="676">
        <v>174.76499999999999</v>
      </c>
    </row>
    <row r="183" spans="1:12" ht="15" customHeight="1">
      <c r="A183" s="516"/>
      <c r="B183" s="516"/>
      <c r="C183" s="516"/>
      <c r="D183" s="516"/>
      <c r="E183" s="516"/>
      <c r="F183" s="516"/>
      <c r="G183" s="516"/>
      <c r="H183" s="1172" t="s">
        <v>992</v>
      </c>
      <c r="I183" s="1173"/>
      <c r="J183" s="1173"/>
      <c r="K183" s="1174"/>
      <c r="L183" s="598">
        <v>349.71019999999999</v>
      </c>
    </row>
    <row r="184" spans="1:12" ht="15" customHeight="1">
      <c r="A184" s="1169" t="s">
        <v>998</v>
      </c>
      <c r="B184" s="1170"/>
      <c r="C184" s="1171"/>
      <c r="D184" s="1150" t="s">
        <v>200</v>
      </c>
      <c r="E184" s="1151"/>
      <c r="F184" s="1150" t="s">
        <v>999</v>
      </c>
      <c r="G184" s="1151"/>
      <c r="H184" s="1150" t="s">
        <v>977</v>
      </c>
      <c r="I184" s="1151"/>
      <c r="J184" s="1150" t="s">
        <v>984</v>
      </c>
      <c r="K184" s="1151"/>
      <c r="L184" s="671" t="s">
        <v>985</v>
      </c>
    </row>
    <row r="185" spans="1:12" ht="19.899999999999999" customHeight="1">
      <c r="A185" s="673" t="s">
        <v>10</v>
      </c>
      <c r="B185" s="1189" t="s">
        <v>1073</v>
      </c>
      <c r="C185" s="1190"/>
      <c r="D185" s="1187" t="s">
        <v>143</v>
      </c>
      <c r="E185" s="1188"/>
      <c r="F185" s="1187" t="s">
        <v>1001</v>
      </c>
      <c r="G185" s="1188"/>
      <c r="H185" s="1185">
        <v>8.4999999999999995E-4</v>
      </c>
      <c r="I185" s="1186"/>
      <c r="J185" s="1183">
        <v>33.18</v>
      </c>
      <c r="K185" s="1184"/>
      <c r="L185" s="674">
        <v>2.8199999999999999E-2</v>
      </c>
    </row>
    <row r="186" spans="1:12" ht="19.899999999999999" customHeight="1">
      <c r="A186" s="673" t="s">
        <v>15</v>
      </c>
      <c r="B186" s="1189" t="s">
        <v>1064</v>
      </c>
      <c r="C186" s="1190"/>
      <c r="D186" s="1187" t="s">
        <v>143</v>
      </c>
      <c r="E186" s="1188"/>
      <c r="F186" s="1187" t="s">
        <v>1065</v>
      </c>
      <c r="G186" s="1188"/>
      <c r="H186" s="1185">
        <v>0.95001000000000002</v>
      </c>
      <c r="I186" s="1186"/>
      <c r="J186" s="1183">
        <v>1.69</v>
      </c>
      <c r="K186" s="1184"/>
      <c r="L186" s="674">
        <v>1.6054999999999999</v>
      </c>
    </row>
    <row r="187" spans="1:12" ht="15" customHeight="1">
      <c r="A187" s="673" t="s">
        <v>21</v>
      </c>
      <c r="B187" s="1189" t="s">
        <v>1016</v>
      </c>
      <c r="C187" s="1190"/>
      <c r="D187" s="1187" t="s">
        <v>143</v>
      </c>
      <c r="E187" s="1188"/>
      <c r="F187" s="1187" t="s">
        <v>1065</v>
      </c>
      <c r="G187" s="1188"/>
      <c r="H187" s="1185">
        <v>0.55130999999999997</v>
      </c>
      <c r="I187" s="1186"/>
      <c r="J187" s="1183">
        <v>1.69</v>
      </c>
      <c r="K187" s="1184"/>
      <c r="L187" s="674">
        <v>0.93169999999999997</v>
      </c>
    </row>
    <row r="188" spans="1:12" ht="15" customHeight="1">
      <c r="A188" s="673" t="s">
        <v>23</v>
      </c>
      <c r="B188" s="1189" t="s">
        <v>1074</v>
      </c>
      <c r="C188" s="1190"/>
      <c r="D188" s="1187" t="s">
        <v>143</v>
      </c>
      <c r="E188" s="1188"/>
      <c r="F188" s="1187" t="s">
        <v>1065</v>
      </c>
      <c r="G188" s="1188"/>
      <c r="H188" s="1185">
        <v>0.55130999999999997</v>
      </c>
      <c r="I188" s="1186"/>
      <c r="J188" s="1183">
        <v>1.69</v>
      </c>
      <c r="K188" s="1184"/>
      <c r="L188" s="674">
        <v>0.93169999999999997</v>
      </c>
    </row>
    <row r="189" spans="1:12" ht="19.899999999999999" customHeight="1">
      <c r="A189" s="673" t="s">
        <v>29</v>
      </c>
      <c r="B189" s="1189" t="s">
        <v>1066</v>
      </c>
      <c r="C189" s="1190"/>
      <c r="D189" s="1187" t="s">
        <v>143</v>
      </c>
      <c r="E189" s="1188"/>
      <c r="F189" s="1187" t="s">
        <v>1001</v>
      </c>
      <c r="G189" s="1188"/>
      <c r="H189" s="1185">
        <v>0.28215000000000001</v>
      </c>
      <c r="I189" s="1186"/>
      <c r="J189" s="1183">
        <v>33.18</v>
      </c>
      <c r="K189" s="1184"/>
      <c r="L189" s="674">
        <v>9.3617000000000008</v>
      </c>
    </row>
    <row r="190" spans="1:12" ht="15" customHeight="1">
      <c r="A190" s="516"/>
      <c r="B190" s="516"/>
      <c r="C190" s="516"/>
      <c r="D190" s="516"/>
      <c r="E190" s="516"/>
      <c r="F190" s="516"/>
      <c r="G190" s="516"/>
      <c r="H190" s="1172" t="s">
        <v>1004</v>
      </c>
      <c r="I190" s="1173"/>
      <c r="J190" s="1173"/>
      <c r="K190" s="1174"/>
      <c r="L190" s="676">
        <v>12.8588</v>
      </c>
    </row>
    <row r="191" spans="1:12" ht="13.15" customHeight="1">
      <c r="A191" s="990" t="s">
        <v>1005</v>
      </c>
      <c r="B191" s="1162"/>
      <c r="C191" s="991" t="s">
        <v>3</v>
      </c>
      <c r="D191" s="1157" t="s">
        <v>127</v>
      </c>
      <c r="E191" s="1158"/>
      <c r="F191" s="1150" t="s">
        <v>566</v>
      </c>
      <c r="G191" s="1151"/>
      <c r="H191" s="1150" t="s">
        <v>567</v>
      </c>
      <c r="I191" s="1151"/>
      <c r="J191" s="1150" t="s">
        <v>119</v>
      </c>
      <c r="K191" s="1151"/>
      <c r="L191" s="991" t="s">
        <v>985</v>
      </c>
    </row>
    <row r="192" spans="1:12" ht="12" customHeight="1">
      <c r="A192" s="1163"/>
      <c r="B192" s="1165"/>
      <c r="C192" s="1191"/>
      <c r="D192" s="1159"/>
      <c r="E192" s="1160"/>
      <c r="F192" s="671" t="s">
        <v>1006</v>
      </c>
      <c r="G192" s="671" t="s">
        <v>265</v>
      </c>
      <c r="H192" s="671" t="s">
        <v>1006</v>
      </c>
      <c r="I192" s="671" t="s">
        <v>265</v>
      </c>
      <c r="J192" s="671" t="s">
        <v>1006</v>
      </c>
      <c r="K192" s="671" t="s">
        <v>265</v>
      </c>
      <c r="L192" s="1191"/>
    </row>
    <row r="193" spans="1:12" ht="28.15" customHeight="1">
      <c r="A193" s="673" t="s">
        <v>10</v>
      </c>
      <c r="B193" s="672" t="s">
        <v>1073</v>
      </c>
      <c r="C193" s="673" t="s">
        <v>587</v>
      </c>
      <c r="D193" s="1185">
        <v>8.4999999999999995E-4</v>
      </c>
      <c r="E193" s="1186"/>
      <c r="F193" s="521">
        <v>0</v>
      </c>
      <c r="G193" s="600">
        <v>1.1000000000000001</v>
      </c>
      <c r="H193" s="521">
        <v>35.590000000000003</v>
      </c>
      <c r="I193" s="600">
        <v>0.88</v>
      </c>
      <c r="J193" s="521">
        <v>59.8</v>
      </c>
      <c r="K193" s="600">
        <v>0.71</v>
      </c>
      <c r="L193" s="674">
        <v>6.2700000000000006E-2</v>
      </c>
    </row>
    <row r="194" spans="1:12" ht="19.899999999999999" customHeight="1">
      <c r="A194" s="673" t="s">
        <v>15</v>
      </c>
      <c r="B194" s="672" t="s">
        <v>1064</v>
      </c>
      <c r="C194" s="673" t="s">
        <v>587</v>
      </c>
      <c r="D194" s="1185">
        <v>0.95001000000000002</v>
      </c>
      <c r="E194" s="1186"/>
      <c r="F194" s="521">
        <v>0</v>
      </c>
      <c r="G194" s="600">
        <v>1.19</v>
      </c>
      <c r="H194" s="521">
        <v>35.590000000000003</v>
      </c>
      <c r="I194" s="600">
        <v>0.95</v>
      </c>
      <c r="J194" s="521">
        <v>272</v>
      </c>
      <c r="K194" s="600">
        <v>0.76</v>
      </c>
      <c r="L194" s="674">
        <v>228.50640000000001</v>
      </c>
    </row>
    <row r="195" spans="1:12" ht="19.899999999999999" customHeight="1">
      <c r="A195" s="673" t="s">
        <v>21</v>
      </c>
      <c r="B195" s="672" t="s">
        <v>1016</v>
      </c>
      <c r="C195" s="673" t="s">
        <v>587</v>
      </c>
      <c r="D195" s="1185">
        <v>0.55130999999999997</v>
      </c>
      <c r="E195" s="1186"/>
      <c r="F195" s="521">
        <v>0</v>
      </c>
      <c r="G195" s="600">
        <v>1.19</v>
      </c>
      <c r="H195" s="521">
        <v>35.590000000000003</v>
      </c>
      <c r="I195" s="600">
        <v>0.95</v>
      </c>
      <c r="J195" s="521">
        <v>326</v>
      </c>
      <c r="K195" s="600">
        <v>0.76</v>
      </c>
      <c r="L195" s="674">
        <v>155.23259999999999</v>
      </c>
    </row>
    <row r="196" spans="1:12" ht="19.899999999999999" customHeight="1">
      <c r="A196" s="673" t="s">
        <v>23</v>
      </c>
      <c r="B196" s="672" t="s">
        <v>1074</v>
      </c>
      <c r="C196" s="673" t="s">
        <v>587</v>
      </c>
      <c r="D196" s="1185">
        <v>0.55130999999999997</v>
      </c>
      <c r="E196" s="1186"/>
      <c r="F196" s="521">
        <v>0</v>
      </c>
      <c r="G196" s="600">
        <v>1.19</v>
      </c>
      <c r="H196" s="521">
        <v>35.590000000000003</v>
      </c>
      <c r="I196" s="600">
        <v>0.95</v>
      </c>
      <c r="J196" s="521">
        <v>326</v>
      </c>
      <c r="K196" s="600">
        <v>0.76</v>
      </c>
      <c r="L196" s="674">
        <v>155.23259999999999</v>
      </c>
    </row>
    <row r="197" spans="1:12" ht="19.899999999999999" customHeight="1">
      <c r="A197" s="673" t="s">
        <v>29</v>
      </c>
      <c r="B197" s="672" t="s">
        <v>1066</v>
      </c>
      <c r="C197" s="673" t="s">
        <v>587</v>
      </c>
      <c r="D197" s="1185">
        <v>0.28215000000000001</v>
      </c>
      <c r="E197" s="1186"/>
      <c r="F197" s="521">
        <v>0</v>
      </c>
      <c r="G197" s="600">
        <v>1.1000000000000001</v>
      </c>
      <c r="H197" s="521">
        <v>35.590000000000003</v>
      </c>
      <c r="I197" s="600">
        <v>0.88</v>
      </c>
      <c r="J197" s="521">
        <v>59.8</v>
      </c>
      <c r="K197" s="600">
        <v>0.71</v>
      </c>
      <c r="L197" s="674">
        <v>20.816199999999998</v>
      </c>
    </row>
    <row r="198" spans="1:12" ht="15" customHeight="1">
      <c r="A198" s="516"/>
      <c r="B198" s="516"/>
      <c r="C198" s="516"/>
      <c r="D198" s="516"/>
      <c r="E198" s="516"/>
      <c r="F198" s="516"/>
      <c r="G198" s="516"/>
      <c r="H198" s="1172" t="s">
        <v>1007</v>
      </c>
      <c r="I198" s="1173"/>
      <c r="J198" s="1173"/>
      <c r="K198" s="1174"/>
      <c r="L198" s="676">
        <v>559.85050000000001</v>
      </c>
    </row>
    <row r="199" spans="1:12" ht="15" customHeight="1">
      <c r="A199" s="516"/>
      <c r="B199" s="516"/>
      <c r="C199" s="516"/>
      <c r="D199" s="516"/>
      <c r="E199" s="516"/>
      <c r="F199" s="516"/>
      <c r="G199" s="516"/>
      <c r="H199" s="1179" t="s">
        <v>989</v>
      </c>
      <c r="I199" s="1180"/>
      <c r="J199" s="1180"/>
      <c r="K199" s="1181"/>
      <c r="L199" s="676">
        <v>993.0095</v>
      </c>
    </row>
    <row r="200" spans="1:12" ht="15" customHeight="1">
      <c r="A200" s="516"/>
      <c r="B200" s="516"/>
      <c r="C200" s="516"/>
      <c r="D200" s="516"/>
      <c r="E200" s="516"/>
      <c r="F200" s="516"/>
      <c r="G200" s="516"/>
      <c r="H200" s="1179" t="s">
        <v>990</v>
      </c>
      <c r="I200" s="1180"/>
      <c r="J200" s="1180"/>
      <c r="K200" s="1181"/>
      <c r="L200" s="599">
        <v>993.01</v>
      </c>
    </row>
    <row r="201" spans="1:12" ht="10.15" customHeight="1">
      <c r="A201" s="516"/>
      <c r="B201" s="516"/>
      <c r="C201" s="516"/>
      <c r="D201" s="516"/>
      <c r="E201" s="1182"/>
      <c r="F201" s="1182"/>
      <c r="G201" s="1182"/>
      <c r="H201" s="516"/>
      <c r="I201" s="516"/>
      <c r="J201" s="516"/>
      <c r="K201" s="516"/>
      <c r="L201" s="516"/>
    </row>
    <row r="202" spans="1:12" ht="19.899999999999999" customHeight="1">
      <c r="A202" s="1166" t="s">
        <v>1264</v>
      </c>
      <c r="B202" s="1167"/>
      <c r="C202" s="1167"/>
      <c r="D202" s="1167"/>
      <c r="E202" s="1167"/>
      <c r="F202" s="1167"/>
      <c r="G202" s="1167"/>
      <c r="H202" s="1167"/>
      <c r="I202" s="1167"/>
      <c r="J202" s="1167"/>
      <c r="K202" s="1167"/>
      <c r="L202" s="1168"/>
    </row>
    <row r="203" spans="1:12" ht="13.15" customHeight="1">
      <c r="A203" s="990" t="s">
        <v>970</v>
      </c>
      <c r="B203" s="1161"/>
      <c r="C203" s="1162"/>
      <c r="D203" s="1157" t="s">
        <v>4</v>
      </c>
      <c r="E203" s="1158"/>
      <c r="F203" s="1154" t="s">
        <v>971</v>
      </c>
      <c r="G203" s="1156"/>
      <c r="H203" s="1154" t="s">
        <v>972</v>
      </c>
      <c r="I203" s="1155"/>
      <c r="J203" s="1155"/>
      <c r="K203" s="1156"/>
      <c r="L203" s="1152" t="s">
        <v>973</v>
      </c>
    </row>
    <row r="204" spans="1:12" ht="12" customHeight="1">
      <c r="A204" s="1163"/>
      <c r="B204" s="1164"/>
      <c r="C204" s="1165"/>
      <c r="D204" s="1159"/>
      <c r="E204" s="1160"/>
      <c r="F204" s="671" t="s">
        <v>974</v>
      </c>
      <c r="G204" s="671" t="s">
        <v>975</v>
      </c>
      <c r="H204" s="1150" t="s">
        <v>974</v>
      </c>
      <c r="I204" s="1151"/>
      <c r="J204" s="1150" t="s">
        <v>975</v>
      </c>
      <c r="K204" s="1151"/>
      <c r="L204" s="1153"/>
    </row>
    <row r="205" spans="1:12" ht="16.149999999999999" customHeight="1">
      <c r="A205" s="517" t="s">
        <v>180</v>
      </c>
      <c r="B205" s="992" t="s">
        <v>769</v>
      </c>
      <c r="C205" s="1149"/>
      <c r="D205" s="1175">
        <v>1</v>
      </c>
      <c r="E205" s="1176"/>
      <c r="F205" s="518">
        <v>1</v>
      </c>
      <c r="G205" s="518">
        <v>0</v>
      </c>
      <c r="H205" s="1144">
        <v>305.40789999999998</v>
      </c>
      <c r="I205" s="1145"/>
      <c r="J205" s="1144">
        <v>117.3715</v>
      </c>
      <c r="K205" s="1145"/>
      <c r="L205" s="676">
        <v>305.40789999999998</v>
      </c>
    </row>
    <row r="206" spans="1:12" ht="15" customHeight="1">
      <c r="A206" s="516"/>
      <c r="B206" s="516"/>
      <c r="C206" s="516"/>
      <c r="D206" s="516"/>
      <c r="E206" s="516"/>
      <c r="F206" s="516"/>
      <c r="G206" s="516"/>
      <c r="H206" s="1172" t="s">
        <v>976</v>
      </c>
      <c r="I206" s="1173"/>
      <c r="J206" s="1173"/>
      <c r="K206" s="1174"/>
      <c r="L206" s="598">
        <v>305.40789999999998</v>
      </c>
    </row>
    <row r="207" spans="1:12" ht="15" customHeight="1">
      <c r="A207" s="516"/>
      <c r="B207" s="516"/>
      <c r="C207" s="516"/>
      <c r="D207" s="516"/>
      <c r="E207" s="516"/>
      <c r="F207" s="516"/>
      <c r="G207" s="516"/>
      <c r="H207" s="1179" t="s">
        <v>980</v>
      </c>
      <c r="I207" s="1180"/>
      <c r="J207" s="1180"/>
      <c r="K207" s="1181"/>
      <c r="L207" s="676">
        <v>305.40789999999998</v>
      </c>
    </row>
    <row r="208" spans="1:12" ht="15" customHeight="1">
      <c r="A208" s="516"/>
      <c r="B208" s="516"/>
      <c r="C208" s="516"/>
      <c r="D208" s="516"/>
      <c r="E208" s="516"/>
      <c r="F208" s="516"/>
      <c r="G208" s="516"/>
      <c r="H208" s="1179" t="s">
        <v>981</v>
      </c>
      <c r="I208" s="1180"/>
      <c r="J208" s="1180"/>
      <c r="K208" s="1181"/>
      <c r="L208" s="520">
        <v>117.53</v>
      </c>
    </row>
    <row r="209" spans="1:12" ht="15" customHeight="1">
      <c r="A209" s="516"/>
      <c r="B209" s="516"/>
      <c r="C209" s="516"/>
      <c r="D209" s="516"/>
      <c r="E209" s="516"/>
      <c r="F209" s="516"/>
      <c r="G209" s="516"/>
      <c r="H209" s="1179" t="s">
        <v>982</v>
      </c>
      <c r="I209" s="1180"/>
      <c r="J209" s="1180"/>
      <c r="K209" s="1181"/>
      <c r="L209" s="676">
        <v>2.6</v>
      </c>
    </row>
    <row r="210" spans="1:12" ht="15" customHeight="1">
      <c r="A210" s="516"/>
      <c r="B210" s="516"/>
      <c r="C210" s="516"/>
      <c r="D210" s="516"/>
      <c r="E210" s="516"/>
      <c r="F210" s="516"/>
      <c r="G210" s="516"/>
      <c r="H210" s="1179" t="s">
        <v>1009</v>
      </c>
      <c r="I210" s="1180"/>
      <c r="J210" s="1180"/>
      <c r="K210" s="1181"/>
      <c r="L210" s="676">
        <v>9.1499999999999998E-2</v>
      </c>
    </row>
    <row r="211" spans="1:12" ht="15" customHeight="1">
      <c r="A211" s="516"/>
      <c r="B211" s="516"/>
      <c r="C211" s="516"/>
      <c r="D211" s="516"/>
      <c r="E211" s="516"/>
      <c r="F211" s="516"/>
      <c r="G211" s="516"/>
      <c r="H211" s="1179" t="s">
        <v>989</v>
      </c>
      <c r="I211" s="1180"/>
      <c r="J211" s="1180"/>
      <c r="K211" s="1181"/>
      <c r="L211" s="676">
        <v>2.6915</v>
      </c>
    </row>
    <row r="212" spans="1:12" ht="15" customHeight="1">
      <c r="A212" s="516"/>
      <c r="B212" s="516"/>
      <c r="C212" s="516"/>
      <c r="D212" s="516"/>
      <c r="E212" s="516"/>
      <c r="F212" s="516"/>
      <c r="G212" s="516"/>
      <c r="H212" s="1179" t="s">
        <v>990</v>
      </c>
      <c r="I212" s="1180"/>
      <c r="J212" s="1180"/>
      <c r="K212" s="1181"/>
      <c r="L212" s="599">
        <v>2.69</v>
      </c>
    </row>
    <row r="213" spans="1:12" ht="10.15" customHeight="1">
      <c r="A213" s="516"/>
      <c r="B213" s="516"/>
      <c r="C213" s="516"/>
      <c r="D213" s="516"/>
      <c r="E213" s="1182"/>
      <c r="F213" s="1182"/>
      <c r="G213" s="1182"/>
      <c r="H213" s="516"/>
      <c r="I213" s="516"/>
      <c r="J213" s="516"/>
      <c r="K213" s="516"/>
      <c r="L213" s="516"/>
    </row>
    <row r="214" spans="1:12" ht="19.899999999999999" customHeight="1">
      <c r="A214" s="1166" t="s">
        <v>1265</v>
      </c>
      <c r="B214" s="1167"/>
      <c r="C214" s="1167"/>
      <c r="D214" s="1167"/>
      <c r="E214" s="1167"/>
      <c r="F214" s="1167"/>
      <c r="G214" s="1167"/>
      <c r="H214" s="1167"/>
      <c r="I214" s="1167"/>
      <c r="J214" s="1167"/>
      <c r="K214" s="1167"/>
      <c r="L214" s="1168"/>
    </row>
    <row r="215" spans="1:12" ht="13.15" customHeight="1">
      <c r="A215" s="990" t="s">
        <v>970</v>
      </c>
      <c r="B215" s="1161"/>
      <c r="C215" s="1162"/>
      <c r="D215" s="1157" t="s">
        <v>4</v>
      </c>
      <c r="E215" s="1158"/>
      <c r="F215" s="1154" t="s">
        <v>971</v>
      </c>
      <c r="G215" s="1156"/>
      <c r="H215" s="1154" t="s">
        <v>972</v>
      </c>
      <c r="I215" s="1155"/>
      <c r="J215" s="1155"/>
      <c r="K215" s="1156"/>
      <c r="L215" s="1152" t="s">
        <v>973</v>
      </c>
    </row>
    <row r="216" spans="1:12" ht="12" customHeight="1">
      <c r="A216" s="1163"/>
      <c r="B216" s="1164"/>
      <c r="C216" s="1165"/>
      <c r="D216" s="1159"/>
      <c r="E216" s="1160"/>
      <c r="F216" s="671" t="s">
        <v>974</v>
      </c>
      <c r="G216" s="671" t="s">
        <v>975</v>
      </c>
      <c r="H216" s="1150" t="s">
        <v>974</v>
      </c>
      <c r="I216" s="1151"/>
      <c r="J216" s="1150" t="s">
        <v>975</v>
      </c>
      <c r="K216" s="1151"/>
      <c r="L216" s="1153"/>
    </row>
    <row r="217" spans="1:12" ht="16.149999999999999" customHeight="1">
      <c r="A217" s="517" t="s">
        <v>180</v>
      </c>
      <c r="B217" s="992" t="s">
        <v>769</v>
      </c>
      <c r="C217" s="1149"/>
      <c r="D217" s="1175">
        <v>1</v>
      </c>
      <c r="E217" s="1176"/>
      <c r="F217" s="518">
        <v>1</v>
      </c>
      <c r="G217" s="518">
        <v>0</v>
      </c>
      <c r="H217" s="1144">
        <v>305.40789999999998</v>
      </c>
      <c r="I217" s="1145"/>
      <c r="J217" s="1144">
        <v>117.3715</v>
      </c>
      <c r="K217" s="1145"/>
      <c r="L217" s="676">
        <v>305.40789999999998</v>
      </c>
    </row>
    <row r="218" spans="1:12" ht="15" customHeight="1">
      <c r="A218" s="516"/>
      <c r="B218" s="516"/>
      <c r="C218" s="516"/>
      <c r="D218" s="516"/>
      <c r="E218" s="516"/>
      <c r="F218" s="516"/>
      <c r="G218" s="516"/>
      <c r="H218" s="1172" t="s">
        <v>976</v>
      </c>
      <c r="I218" s="1173"/>
      <c r="J218" s="1173"/>
      <c r="K218" s="1174"/>
      <c r="L218" s="598">
        <v>305.40789999999998</v>
      </c>
    </row>
    <row r="219" spans="1:12" ht="15" customHeight="1">
      <c r="A219" s="516"/>
      <c r="B219" s="516"/>
      <c r="C219" s="516"/>
      <c r="D219" s="516"/>
      <c r="E219" s="516"/>
      <c r="F219" s="516"/>
      <c r="G219" s="516"/>
      <c r="H219" s="1179" t="s">
        <v>980</v>
      </c>
      <c r="I219" s="1180"/>
      <c r="J219" s="1180"/>
      <c r="K219" s="1181"/>
      <c r="L219" s="676">
        <v>305.40789999999998</v>
      </c>
    </row>
    <row r="220" spans="1:12" ht="15" customHeight="1">
      <c r="A220" s="516"/>
      <c r="B220" s="516"/>
      <c r="C220" s="516"/>
      <c r="D220" s="516"/>
      <c r="E220" s="516"/>
      <c r="F220" s="516"/>
      <c r="G220" s="516"/>
      <c r="H220" s="1179" t="s">
        <v>981</v>
      </c>
      <c r="I220" s="1180"/>
      <c r="J220" s="1180"/>
      <c r="K220" s="1181"/>
      <c r="L220" s="520">
        <v>146.91</v>
      </c>
    </row>
    <row r="221" spans="1:12" ht="15" customHeight="1">
      <c r="A221" s="516"/>
      <c r="B221" s="516"/>
      <c r="C221" s="516"/>
      <c r="D221" s="516"/>
      <c r="E221" s="516"/>
      <c r="F221" s="516"/>
      <c r="G221" s="516"/>
      <c r="H221" s="1179" t="s">
        <v>982</v>
      </c>
      <c r="I221" s="1180"/>
      <c r="J221" s="1180"/>
      <c r="K221" s="1181"/>
      <c r="L221" s="676">
        <v>2.08</v>
      </c>
    </row>
    <row r="222" spans="1:12" ht="15" customHeight="1">
      <c r="A222" s="516"/>
      <c r="B222" s="516"/>
      <c r="C222" s="516"/>
      <c r="D222" s="516"/>
      <c r="E222" s="516"/>
      <c r="F222" s="516"/>
      <c r="G222" s="516"/>
      <c r="H222" s="1179" t="s">
        <v>1009</v>
      </c>
      <c r="I222" s="1180"/>
      <c r="J222" s="1180"/>
      <c r="K222" s="1181"/>
      <c r="L222" s="676">
        <v>7.3200000000000001E-2</v>
      </c>
    </row>
    <row r="223" spans="1:12" ht="15" customHeight="1">
      <c r="A223" s="516"/>
      <c r="B223" s="516"/>
      <c r="C223" s="516"/>
      <c r="D223" s="516"/>
      <c r="E223" s="516"/>
      <c r="F223" s="516"/>
      <c r="G223" s="516"/>
      <c r="H223" s="1179" t="s">
        <v>989</v>
      </c>
      <c r="I223" s="1180"/>
      <c r="J223" s="1180"/>
      <c r="K223" s="1181"/>
      <c r="L223" s="676">
        <v>2.1532</v>
      </c>
    </row>
    <row r="224" spans="1:12" ht="15" customHeight="1">
      <c r="A224" s="516"/>
      <c r="B224" s="516"/>
      <c r="C224" s="516"/>
      <c r="D224" s="516"/>
      <c r="E224" s="516"/>
      <c r="F224" s="516"/>
      <c r="G224" s="516"/>
      <c r="H224" s="1179" t="s">
        <v>990</v>
      </c>
      <c r="I224" s="1180"/>
      <c r="J224" s="1180"/>
      <c r="K224" s="1181"/>
      <c r="L224" s="599">
        <v>2.15</v>
      </c>
    </row>
    <row r="225" spans="1:12" ht="10.15" customHeight="1">
      <c r="A225" s="516"/>
      <c r="B225" s="516"/>
      <c r="C225" s="516"/>
      <c r="D225" s="516"/>
      <c r="E225" s="1182"/>
      <c r="F225" s="1182"/>
      <c r="G225" s="1182"/>
      <c r="H225" s="516"/>
      <c r="I225" s="516"/>
      <c r="J225" s="516"/>
      <c r="K225" s="516"/>
      <c r="L225" s="516"/>
    </row>
    <row r="226" spans="1:12" ht="19.899999999999999" customHeight="1">
      <c r="A226" s="1166" t="s">
        <v>1266</v>
      </c>
      <c r="B226" s="1167"/>
      <c r="C226" s="1167"/>
      <c r="D226" s="1167"/>
      <c r="E226" s="1167"/>
      <c r="F226" s="1167"/>
      <c r="G226" s="1167"/>
      <c r="H226" s="1167"/>
      <c r="I226" s="1167"/>
      <c r="J226" s="1167"/>
      <c r="K226" s="1167"/>
      <c r="L226" s="1168"/>
    </row>
    <row r="227" spans="1:12" ht="13.15" customHeight="1">
      <c r="A227" s="990" t="s">
        <v>970</v>
      </c>
      <c r="B227" s="1161"/>
      <c r="C227" s="1162"/>
      <c r="D227" s="1157" t="s">
        <v>4</v>
      </c>
      <c r="E227" s="1158"/>
      <c r="F227" s="1154" t="s">
        <v>971</v>
      </c>
      <c r="G227" s="1156"/>
      <c r="H227" s="1154" t="s">
        <v>972</v>
      </c>
      <c r="I227" s="1155"/>
      <c r="J227" s="1155"/>
      <c r="K227" s="1156"/>
      <c r="L227" s="1152" t="s">
        <v>973</v>
      </c>
    </row>
    <row r="228" spans="1:12" ht="12" customHeight="1">
      <c r="A228" s="1163"/>
      <c r="B228" s="1164"/>
      <c r="C228" s="1165"/>
      <c r="D228" s="1159"/>
      <c r="E228" s="1160"/>
      <c r="F228" s="671" t="s">
        <v>974</v>
      </c>
      <c r="G228" s="671" t="s">
        <v>975</v>
      </c>
      <c r="H228" s="1150" t="s">
        <v>974</v>
      </c>
      <c r="I228" s="1151"/>
      <c r="J228" s="1150" t="s">
        <v>975</v>
      </c>
      <c r="K228" s="1151"/>
      <c r="L228" s="1153"/>
    </row>
    <row r="229" spans="1:12" ht="15" customHeight="1">
      <c r="A229" s="517" t="s">
        <v>178</v>
      </c>
      <c r="B229" s="992" t="s">
        <v>762</v>
      </c>
      <c r="C229" s="1149"/>
      <c r="D229" s="1175">
        <v>1</v>
      </c>
      <c r="E229" s="1176"/>
      <c r="F229" s="518">
        <v>1</v>
      </c>
      <c r="G229" s="518">
        <v>0</v>
      </c>
      <c r="H229" s="1144">
        <v>285.29640000000001</v>
      </c>
      <c r="I229" s="1145"/>
      <c r="J229" s="1144">
        <v>90.0505</v>
      </c>
      <c r="K229" s="1145"/>
      <c r="L229" s="676">
        <v>285.29640000000001</v>
      </c>
    </row>
    <row r="230" spans="1:12" ht="15" customHeight="1">
      <c r="A230" s="516"/>
      <c r="B230" s="516"/>
      <c r="C230" s="516"/>
      <c r="D230" s="516"/>
      <c r="E230" s="516"/>
      <c r="F230" s="516"/>
      <c r="G230" s="516"/>
      <c r="H230" s="1172" t="s">
        <v>976</v>
      </c>
      <c r="I230" s="1173"/>
      <c r="J230" s="1173"/>
      <c r="K230" s="1174"/>
      <c r="L230" s="598">
        <v>285.29640000000001</v>
      </c>
    </row>
    <row r="231" spans="1:12" ht="15" customHeight="1">
      <c r="A231" s="516"/>
      <c r="B231" s="516"/>
      <c r="C231" s="516"/>
      <c r="D231" s="516"/>
      <c r="E231" s="516"/>
      <c r="F231" s="516"/>
      <c r="G231" s="516"/>
      <c r="H231" s="1179" t="s">
        <v>980</v>
      </c>
      <c r="I231" s="1180"/>
      <c r="J231" s="1180"/>
      <c r="K231" s="1181"/>
      <c r="L231" s="676">
        <v>285.29640000000001</v>
      </c>
    </row>
    <row r="232" spans="1:12" ht="15" customHeight="1">
      <c r="A232" s="516"/>
      <c r="B232" s="516"/>
      <c r="C232" s="516"/>
      <c r="D232" s="516"/>
      <c r="E232" s="516"/>
      <c r="F232" s="516"/>
      <c r="G232" s="516"/>
      <c r="H232" s="1179" t="s">
        <v>981</v>
      </c>
      <c r="I232" s="1180"/>
      <c r="J232" s="1180"/>
      <c r="K232" s="1181"/>
      <c r="L232" s="520">
        <v>249</v>
      </c>
    </row>
    <row r="233" spans="1:12" ht="15" customHeight="1">
      <c r="A233" s="516"/>
      <c r="B233" s="516"/>
      <c r="C233" s="516"/>
      <c r="D233" s="516"/>
      <c r="E233" s="516"/>
      <c r="F233" s="516"/>
      <c r="G233" s="516"/>
      <c r="H233" s="1179" t="s">
        <v>982</v>
      </c>
      <c r="I233" s="1180"/>
      <c r="J233" s="1180"/>
      <c r="K233" s="1181"/>
      <c r="L233" s="676">
        <v>1.1499999999999999</v>
      </c>
    </row>
    <row r="234" spans="1:12" ht="15" customHeight="1">
      <c r="A234" s="516"/>
      <c r="B234" s="516"/>
      <c r="C234" s="516"/>
      <c r="D234" s="516"/>
      <c r="E234" s="516"/>
      <c r="F234" s="516"/>
      <c r="G234" s="516"/>
      <c r="H234" s="1179" t="s">
        <v>1009</v>
      </c>
      <c r="I234" s="1180"/>
      <c r="J234" s="1180"/>
      <c r="K234" s="1181"/>
      <c r="L234" s="676">
        <v>4.0500000000000001E-2</v>
      </c>
    </row>
    <row r="235" spans="1:12" ht="15" customHeight="1">
      <c r="A235" s="516"/>
      <c r="B235" s="516"/>
      <c r="C235" s="516"/>
      <c r="D235" s="516"/>
      <c r="E235" s="516"/>
      <c r="F235" s="516"/>
      <c r="G235" s="516"/>
      <c r="H235" s="1179" t="s">
        <v>989</v>
      </c>
      <c r="I235" s="1180"/>
      <c r="J235" s="1180"/>
      <c r="K235" s="1181"/>
      <c r="L235" s="676">
        <v>1.1904999999999999</v>
      </c>
    </row>
    <row r="236" spans="1:12" ht="15" customHeight="1">
      <c r="A236" s="516"/>
      <c r="B236" s="516"/>
      <c r="C236" s="516"/>
      <c r="D236" s="516"/>
      <c r="E236" s="516"/>
      <c r="F236" s="516"/>
      <c r="G236" s="516"/>
      <c r="H236" s="1179" t="s">
        <v>990</v>
      </c>
      <c r="I236" s="1180"/>
      <c r="J236" s="1180"/>
      <c r="K236" s="1181"/>
      <c r="L236" s="599">
        <v>1.19</v>
      </c>
    </row>
    <row r="237" spans="1:12" ht="10.15" customHeight="1">
      <c r="A237" s="516"/>
      <c r="B237" s="516"/>
      <c r="C237" s="516"/>
      <c r="D237" s="516"/>
      <c r="E237" s="1182"/>
      <c r="F237" s="1182"/>
      <c r="G237" s="1182"/>
      <c r="H237" s="516"/>
      <c r="I237" s="516"/>
      <c r="J237" s="516"/>
      <c r="K237" s="516"/>
      <c r="L237" s="516"/>
    </row>
    <row r="238" spans="1:12" ht="19.899999999999999" customHeight="1">
      <c r="A238" s="1166" t="s">
        <v>1267</v>
      </c>
      <c r="B238" s="1167"/>
      <c r="C238" s="1167"/>
      <c r="D238" s="1167"/>
      <c r="E238" s="1167"/>
      <c r="F238" s="1167"/>
      <c r="G238" s="1167"/>
      <c r="H238" s="1167"/>
      <c r="I238" s="1167"/>
      <c r="J238" s="1167"/>
      <c r="K238" s="1167"/>
      <c r="L238" s="1168"/>
    </row>
    <row r="239" spans="1:12" ht="13.15" customHeight="1">
      <c r="A239" s="990" t="s">
        <v>970</v>
      </c>
      <c r="B239" s="1161"/>
      <c r="C239" s="1162"/>
      <c r="D239" s="1157" t="s">
        <v>4</v>
      </c>
      <c r="E239" s="1158"/>
      <c r="F239" s="1154" t="s">
        <v>971</v>
      </c>
      <c r="G239" s="1156"/>
      <c r="H239" s="1154" t="s">
        <v>972</v>
      </c>
      <c r="I239" s="1155"/>
      <c r="J239" s="1155"/>
      <c r="K239" s="1156"/>
      <c r="L239" s="1152" t="s">
        <v>973</v>
      </c>
    </row>
    <row r="240" spans="1:12" ht="12" customHeight="1">
      <c r="A240" s="1163"/>
      <c r="B240" s="1164"/>
      <c r="C240" s="1165"/>
      <c r="D240" s="1159"/>
      <c r="E240" s="1160"/>
      <c r="F240" s="671" t="s">
        <v>974</v>
      </c>
      <c r="G240" s="671" t="s">
        <v>975</v>
      </c>
      <c r="H240" s="1150" t="s">
        <v>974</v>
      </c>
      <c r="I240" s="1151"/>
      <c r="J240" s="1150" t="s">
        <v>975</v>
      </c>
      <c r="K240" s="1151"/>
      <c r="L240" s="1153"/>
    </row>
    <row r="241" spans="1:12" ht="16.149999999999999" customHeight="1">
      <c r="A241" s="517" t="s">
        <v>177</v>
      </c>
      <c r="B241" s="992" t="s">
        <v>768</v>
      </c>
      <c r="C241" s="1149"/>
      <c r="D241" s="1175">
        <v>1</v>
      </c>
      <c r="E241" s="1176"/>
      <c r="F241" s="518">
        <v>1</v>
      </c>
      <c r="G241" s="518">
        <v>0</v>
      </c>
      <c r="H241" s="1144">
        <v>43.3782</v>
      </c>
      <c r="I241" s="1145"/>
      <c r="J241" s="1144">
        <v>37.545400000000001</v>
      </c>
      <c r="K241" s="1145"/>
      <c r="L241" s="676">
        <v>43.3782</v>
      </c>
    </row>
    <row r="242" spans="1:12" ht="15" customHeight="1">
      <c r="A242" s="517" t="s">
        <v>951</v>
      </c>
      <c r="B242" s="992" t="s">
        <v>952</v>
      </c>
      <c r="C242" s="1149"/>
      <c r="D242" s="1175">
        <v>1</v>
      </c>
      <c r="E242" s="1176"/>
      <c r="F242" s="518">
        <v>1</v>
      </c>
      <c r="G242" s="518">
        <v>0</v>
      </c>
      <c r="H242" s="1144">
        <v>26.059100000000001</v>
      </c>
      <c r="I242" s="1145"/>
      <c r="J242" s="1144">
        <v>5.4553000000000003</v>
      </c>
      <c r="K242" s="1145"/>
      <c r="L242" s="676">
        <v>26.059100000000001</v>
      </c>
    </row>
    <row r="243" spans="1:12" ht="15" customHeight="1">
      <c r="A243" s="516"/>
      <c r="B243" s="516"/>
      <c r="C243" s="516"/>
      <c r="D243" s="516"/>
      <c r="E243" s="516"/>
      <c r="F243" s="516"/>
      <c r="G243" s="516"/>
      <c r="H243" s="1172" t="s">
        <v>976</v>
      </c>
      <c r="I243" s="1173"/>
      <c r="J243" s="1173"/>
      <c r="K243" s="1174"/>
      <c r="L243" s="598">
        <v>69.437299999999993</v>
      </c>
    </row>
    <row r="244" spans="1:12" ht="19.899999999999999" customHeight="1">
      <c r="A244" s="1169" t="s">
        <v>349</v>
      </c>
      <c r="B244" s="1170"/>
      <c r="C244" s="1170"/>
      <c r="D244" s="1170"/>
      <c r="E244" s="1170"/>
      <c r="F244" s="1171"/>
      <c r="G244" s="675" t="s">
        <v>126</v>
      </c>
      <c r="H244" s="1154" t="s">
        <v>977</v>
      </c>
      <c r="I244" s="1156"/>
      <c r="J244" s="1154" t="s">
        <v>978</v>
      </c>
      <c r="K244" s="1156"/>
      <c r="L244" s="675" t="s">
        <v>973</v>
      </c>
    </row>
    <row r="245" spans="1:12" ht="15" customHeight="1">
      <c r="A245" s="517" t="s">
        <v>182</v>
      </c>
      <c r="B245" s="992" t="s">
        <v>183</v>
      </c>
      <c r="C245" s="1148"/>
      <c r="D245" s="1148"/>
      <c r="E245" s="1148"/>
      <c r="F245" s="1149"/>
      <c r="G245" s="517" t="s">
        <v>184</v>
      </c>
      <c r="H245" s="1175">
        <v>1</v>
      </c>
      <c r="I245" s="1176"/>
      <c r="J245" s="1177">
        <v>22.644200000000001</v>
      </c>
      <c r="K245" s="1178"/>
      <c r="L245" s="677">
        <v>22.644200000000001</v>
      </c>
    </row>
    <row r="246" spans="1:12" ht="15" customHeight="1">
      <c r="A246" s="517" t="s">
        <v>191</v>
      </c>
      <c r="B246" s="992" t="s">
        <v>192</v>
      </c>
      <c r="C246" s="1148"/>
      <c r="D246" s="1148"/>
      <c r="E246" s="1148"/>
      <c r="F246" s="1149"/>
      <c r="G246" s="517" t="s">
        <v>184</v>
      </c>
      <c r="H246" s="1175">
        <v>2</v>
      </c>
      <c r="I246" s="1176"/>
      <c r="J246" s="1177">
        <v>28.840399999999999</v>
      </c>
      <c r="K246" s="1178"/>
      <c r="L246" s="677">
        <v>57.680799999999998</v>
      </c>
    </row>
    <row r="247" spans="1:12" ht="15" customHeight="1">
      <c r="A247" s="516"/>
      <c r="B247" s="516"/>
      <c r="C247" s="516"/>
      <c r="D247" s="516"/>
      <c r="E247" s="516"/>
      <c r="F247" s="516"/>
      <c r="G247" s="516"/>
      <c r="H247" s="1172" t="s">
        <v>979</v>
      </c>
      <c r="I247" s="1173"/>
      <c r="J247" s="1173"/>
      <c r="K247" s="1174"/>
      <c r="L247" s="519">
        <v>80.325000000000003</v>
      </c>
    </row>
    <row r="248" spans="1:12" ht="15" customHeight="1">
      <c r="A248" s="516"/>
      <c r="B248" s="516"/>
      <c r="C248" s="516"/>
      <c r="D248" s="516"/>
      <c r="E248" s="516"/>
      <c r="F248" s="516"/>
      <c r="G248" s="516"/>
      <c r="H248" s="1179" t="s">
        <v>980</v>
      </c>
      <c r="I248" s="1180"/>
      <c r="J248" s="1180"/>
      <c r="K248" s="1181"/>
      <c r="L248" s="676">
        <v>149.76230000000001</v>
      </c>
    </row>
    <row r="249" spans="1:12" ht="15" customHeight="1">
      <c r="A249" s="516"/>
      <c r="B249" s="516"/>
      <c r="C249" s="516"/>
      <c r="D249" s="516"/>
      <c r="E249" s="516"/>
      <c r="F249" s="516"/>
      <c r="G249" s="516"/>
      <c r="H249" s="1179" t="s">
        <v>981</v>
      </c>
      <c r="I249" s="1180"/>
      <c r="J249" s="1180"/>
      <c r="K249" s="1181"/>
      <c r="L249" s="520">
        <v>19.149999999999999</v>
      </c>
    </row>
    <row r="250" spans="1:12" ht="15" customHeight="1">
      <c r="A250" s="516"/>
      <c r="B250" s="516"/>
      <c r="C250" s="516"/>
      <c r="D250" s="516"/>
      <c r="E250" s="516"/>
      <c r="F250" s="516"/>
      <c r="G250" s="516"/>
      <c r="H250" s="1179" t="s">
        <v>982</v>
      </c>
      <c r="I250" s="1180"/>
      <c r="J250" s="1180"/>
      <c r="K250" s="1181"/>
      <c r="L250" s="676">
        <v>7.82</v>
      </c>
    </row>
    <row r="251" spans="1:12" ht="19.899999999999999" customHeight="1">
      <c r="A251" s="1169" t="s">
        <v>752</v>
      </c>
      <c r="B251" s="1170"/>
      <c r="C251" s="1170"/>
      <c r="D251" s="1170"/>
      <c r="E251" s="1170"/>
      <c r="F251" s="1171"/>
      <c r="G251" s="675" t="s">
        <v>126</v>
      </c>
      <c r="H251" s="1154" t="s">
        <v>977</v>
      </c>
      <c r="I251" s="1156"/>
      <c r="J251" s="1154" t="s">
        <v>991</v>
      </c>
      <c r="K251" s="1156"/>
      <c r="L251" s="675" t="s">
        <v>985</v>
      </c>
    </row>
    <row r="252" spans="1:12" ht="15" customHeight="1">
      <c r="A252" s="517" t="s">
        <v>47</v>
      </c>
      <c r="B252" s="992" t="s">
        <v>48</v>
      </c>
      <c r="C252" s="1148"/>
      <c r="D252" s="1148"/>
      <c r="E252" s="1148"/>
      <c r="F252" s="1149"/>
      <c r="G252" s="517" t="s">
        <v>9</v>
      </c>
      <c r="H252" s="1175">
        <v>0.112</v>
      </c>
      <c r="I252" s="1176"/>
      <c r="J252" s="1144">
        <v>73.720600000000005</v>
      </c>
      <c r="K252" s="1145"/>
      <c r="L252" s="676">
        <v>8.2567000000000004</v>
      </c>
    </row>
    <row r="253" spans="1:12" ht="15" customHeight="1">
      <c r="A253" s="516"/>
      <c r="B253" s="516"/>
      <c r="C253" s="516"/>
      <c r="D253" s="516"/>
      <c r="E253" s="516"/>
      <c r="F253" s="516"/>
      <c r="G253" s="516"/>
      <c r="H253" s="1172" t="s">
        <v>992</v>
      </c>
      <c r="I253" s="1173"/>
      <c r="J253" s="1173"/>
      <c r="K253" s="1174"/>
      <c r="L253" s="598">
        <v>8.2567000000000004</v>
      </c>
    </row>
    <row r="254" spans="1:12" ht="15" customHeight="1">
      <c r="A254" s="1169" t="s">
        <v>998</v>
      </c>
      <c r="B254" s="1170"/>
      <c r="C254" s="1171"/>
      <c r="D254" s="1150" t="s">
        <v>200</v>
      </c>
      <c r="E254" s="1151"/>
      <c r="F254" s="1150" t="s">
        <v>999</v>
      </c>
      <c r="G254" s="1151"/>
      <c r="H254" s="1150" t="s">
        <v>977</v>
      </c>
      <c r="I254" s="1151"/>
      <c r="J254" s="1150" t="s">
        <v>984</v>
      </c>
      <c r="K254" s="1151"/>
      <c r="L254" s="671" t="s">
        <v>985</v>
      </c>
    </row>
    <row r="255" spans="1:12" ht="19.899999999999999" customHeight="1">
      <c r="A255" s="673" t="s">
        <v>47</v>
      </c>
      <c r="B255" s="1189" t="s">
        <v>1075</v>
      </c>
      <c r="C255" s="1190"/>
      <c r="D255" s="1187" t="s">
        <v>143</v>
      </c>
      <c r="E255" s="1188"/>
      <c r="F255" s="1187" t="s">
        <v>1001</v>
      </c>
      <c r="G255" s="1188"/>
      <c r="H255" s="1185">
        <v>1.1E-4</v>
      </c>
      <c r="I255" s="1186"/>
      <c r="J255" s="1183">
        <v>33.18</v>
      </c>
      <c r="K255" s="1184"/>
      <c r="L255" s="674">
        <v>3.5999999999999999E-3</v>
      </c>
    </row>
    <row r="256" spans="1:12" ht="15" customHeight="1">
      <c r="A256" s="516"/>
      <c r="B256" s="516"/>
      <c r="C256" s="516"/>
      <c r="D256" s="516"/>
      <c r="E256" s="516"/>
      <c r="F256" s="516"/>
      <c r="G256" s="516"/>
      <c r="H256" s="1172" t="s">
        <v>1004</v>
      </c>
      <c r="I256" s="1173"/>
      <c r="J256" s="1173"/>
      <c r="K256" s="1174"/>
      <c r="L256" s="676">
        <v>3.5999999999999999E-3</v>
      </c>
    </row>
    <row r="257" spans="1:12" ht="13.15" customHeight="1">
      <c r="A257" s="990" t="s">
        <v>1005</v>
      </c>
      <c r="B257" s="1162"/>
      <c r="C257" s="991" t="s">
        <v>3</v>
      </c>
      <c r="D257" s="1157" t="s">
        <v>127</v>
      </c>
      <c r="E257" s="1158"/>
      <c r="F257" s="1150" t="s">
        <v>566</v>
      </c>
      <c r="G257" s="1151"/>
      <c r="H257" s="1150" t="s">
        <v>567</v>
      </c>
      <c r="I257" s="1151"/>
      <c r="J257" s="1150" t="s">
        <v>119</v>
      </c>
      <c r="K257" s="1151"/>
      <c r="L257" s="991" t="s">
        <v>985</v>
      </c>
    </row>
    <row r="258" spans="1:12" ht="12" customHeight="1">
      <c r="A258" s="1163"/>
      <c r="B258" s="1165"/>
      <c r="C258" s="1191"/>
      <c r="D258" s="1159"/>
      <c r="E258" s="1160"/>
      <c r="F258" s="671" t="s">
        <v>1006</v>
      </c>
      <c r="G258" s="671" t="s">
        <v>265</v>
      </c>
      <c r="H258" s="671" t="s">
        <v>1006</v>
      </c>
      <c r="I258" s="671" t="s">
        <v>265</v>
      </c>
      <c r="J258" s="671" t="s">
        <v>1006</v>
      </c>
      <c r="K258" s="671" t="s">
        <v>265</v>
      </c>
      <c r="L258" s="1191"/>
    </row>
    <row r="259" spans="1:12" ht="19.899999999999999" customHeight="1">
      <c r="A259" s="673" t="s">
        <v>47</v>
      </c>
      <c r="B259" s="672" t="s">
        <v>1075</v>
      </c>
      <c r="C259" s="673" t="s">
        <v>587</v>
      </c>
      <c r="D259" s="1185">
        <v>1.1E-4</v>
      </c>
      <c r="E259" s="1186"/>
      <c r="F259" s="521">
        <v>0</v>
      </c>
      <c r="G259" s="600">
        <v>1.1000000000000001</v>
      </c>
      <c r="H259" s="521">
        <v>0</v>
      </c>
      <c r="I259" s="600">
        <v>0.88</v>
      </c>
      <c r="J259" s="521">
        <v>592</v>
      </c>
      <c r="K259" s="600">
        <v>0.71</v>
      </c>
      <c r="L259" s="674">
        <v>4.6199999999999998E-2</v>
      </c>
    </row>
    <row r="260" spans="1:12" ht="15" customHeight="1">
      <c r="A260" s="516"/>
      <c r="B260" s="516"/>
      <c r="C260" s="516"/>
      <c r="D260" s="516"/>
      <c r="E260" s="516"/>
      <c r="F260" s="516"/>
      <c r="G260" s="516"/>
      <c r="H260" s="1172" t="s">
        <v>1007</v>
      </c>
      <c r="I260" s="1173"/>
      <c r="J260" s="1173"/>
      <c r="K260" s="1174"/>
      <c r="L260" s="676">
        <v>4.6199999999999998E-2</v>
      </c>
    </row>
    <row r="261" spans="1:12" ht="15" customHeight="1">
      <c r="A261" s="516"/>
      <c r="B261" s="516"/>
      <c r="C261" s="516"/>
      <c r="D261" s="516"/>
      <c r="E261" s="516"/>
      <c r="F261" s="516"/>
      <c r="G261" s="516"/>
      <c r="H261" s="1179" t="s">
        <v>989</v>
      </c>
      <c r="I261" s="1180"/>
      <c r="J261" s="1180"/>
      <c r="K261" s="1181"/>
      <c r="L261" s="676">
        <v>16.1265</v>
      </c>
    </row>
    <row r="262" spans="1:12" ht="15" customHeight="1">
      <c r="A262" s="516"/>
      <c r="B262" s="516"/>
      <c r="C262" s="516"/>
      <c r="D262" s="516"/>
      <c r="E262" s="516"/>
      <c r="F262" s="516"/>
      <c r="G262" s="516"/>
      <c r="H262" s="1179" t="s">
        <v>990</v>
      </c>
      <c r="I262" s="1180"/>
      <c r="J262" s="1180"/>
      <c r="K262" s="1181"/>
      <c r="L262" s="599">
        <v>16.13</v>
      </c>
    </row>
    <row r="263" spans="1:12" ht="10.15" customHeight="1">
      <c r="A263" s="516"/>
      <c r="B263" s="516"/>
      <c r="C263" s="516"/>
      <c r="D263" s="516"/>
      <c r="E263" s="1182"/>
      <c r="F263" s="1182"/>
      <c r="G263" s="1182"/>
      <c r="H263" s="516"/>
      <c r="I263" s="516"/>
      <c r="J263" s="516"/>
      <c r="K263" s="516"/>
      <c r="L263" s="516"/>
    </row>
    <row r="264" spans="1:12" ht="19.899999999999999" customHeight="1">
      <c r="A264" s="1166" t="s">
        <v>1268</v>
      </c>
      <c r="B264" s="1167"/>
      <c r="C264" s="1167"/>
      <c r="D264" s="1167"/>
      <c r="E264" s="1167"/>
      <c r="F264" s="1167"/>
      <c r="G264" s="1167"/>
      <c r="H264" s="1167"/>
      <c r="I264" s="1167"/>
      <c r="J264" s="1167"/>
      <c r="K264" s="1167"/>
      <c r="L264" s="1168"/>
    </row>
    <row r="265" spans="1:12" ht="13.15" customHeight="1">
      <c r="A265" s="990" t="s">
        <v>970</v>
      </c>
      <c r="B265" s="1161"/>
      <c r="C265" s="1162"/>
      <c r="D265" s="1157" t="s">
        <v>4</v>
      </c>
      <c r="E265" s="1158"/>
      <c r="F265" s="1154" t="s">
        <v>971</v>
      </c>
      <c r="G265" s="1156"/>
      <c r="H265" s="1154" t="s">
        <v>972</v>
      </c>
      <c r="I265" s="1155"/>
      <c r="J265" s="1155"/>
      <c r="K265" s="1156"/>
      <c r="L265" s="1152" t="s">
        <v>973</v>
      </c>
    </row>
    <row r="266" spans="1:12" ht="12" customHeight="1">
      <c r="A266" s="1163"/>
      <c r="B266" s="1164"/>
      <c r="C266" s="1165"/>
      <c r="D266" s="1159"/>
      <c r="E266" s="1160"/>
      <c r="F266" s="671" t="s">
        <v>974</v>
      </c>
      <c r="G266" s="671" t="s">
        <v>975</v>
      </c>
      <c r="H266" s="1150" t="s">
        <v>974</v>
      </c>
      <c r="I266" s="1151"/>
      <c r="J266" s="1150" t="s">
        <v>975</v>
      </c>
      <c r="K266" s="1151"/>
      <c r="L266" s="1153"/>
    </row>
    <row r="267" spans="1:12" ht="16.149999999999999" customHeight="1">
      <c r="A267" s="517" t="s">
        <v>449</v>
      </c>
      <c r="B267" s="992" t="s">
        <v>779</v>
      </c>
      <c r="C267" s="1149"/>
      <c r="D267" s="1175">
        <v>1</v>
      </c>
      <c r="E267" s="1176"/>
      <c r="F267" s="518">
        <v>1</v>
      </c>
      <c r="G267" s="518">
        <v>0</v>
      </c>
      <c r="H267" s="1144">
        <v>310.81060000000002</v>
      </c>
      <c r="I267" s="1145"/>
      <c r="J267" s="1144">
        <v>143.13900000000001</v>
      </c>
      <c r="K267" s="1145"/>
      <c r="L267" s="676">
        <v>310.81060000000002</v>
      </c>
    </row>
    <row r="268" spans="1:12" ht="15" customHeight="1">
      <c r="A268" s="516"/>
      <c r="B268" s="516"/>
      <c r="C268" s="516"/>
      <c r="D268" s="516"/>
      <c r="E268" s="516"/>
      <c r="F268" s="516"/>
      <c r="G268" s="516"/>
      <c r="H268" s="1172" t="s">
        <v>976</v>
      </c>
      <c r="I268" s="1173"/>
      <c r="J268" s="1173"/>
      <c r="K268" s="1174"/>
      <c r="L268" s="598">
        <v>310.81060000000002</v>
      </c>
    </row>
    <row r="269" spans="1:12" ht="19.899999999999999" customHeight="1">
      <c r="A269" s="1169" t="s">
        <v>349</v>
      </c>
      <c r="B269" s="1170"/>
      <c r="C269" s="1170"/>
      <c r="D269" s="1170"/>
      <c r="E269" s="1170"/>
      <c r="F269" s="1171"/>
      <c r="G269" s="675" t="s">
        <v>126</v>
      </c>
      <c r="H269" s="1154" t="s">
        <v>977</v>
      </c>
      <c r="I269" s="1156"/>
      <c r="J269" s="1154" t="s">
        <v>978</v>
      </c>
      <c r="K269" s="1156"/>
      <c r="L269" s="675" t="s">
        <v>973</v>
      </c>
    </row>
    <row r="270" spans="1:12" ht="15" customHeight="1">
      <c r="A270" s="517" t="s">
        <v>195</v>
      </c>
      <c r="B270" s="992" t="s">
        <v>196</v>
      </c>
      <c r="C270" s="1148"/>
      <c r="D270" s="1148"/>
      <c r="E270" s="1148"/>
      <c r="F270" s="1149"/>
      <c r="G270" s="517" t="s">
        <v>184</v>
      </c>
      <c r="H270" s="1175">
        <v>1</v>
      </c>
      <c r="I270" s="1176"/>
      <c r="J270" s="1177">
        <v>21.519200000000001</v>
      </c>
      <c r="K270" s="1178"/>
      <c r="L270" s="677">
        <v>21.519200000000001</v>
      </c>
    </row>
    <row r="271" spans="1:12" ht="15" customHeight="1">
      <c r="A271" s="516"/>
      <c r="B271" s="516"/>
      <c r="C271" s="516"/>
      <c r="D271" s="516"/>
      <c r="E271" s="516"/>
      <c r="F271" s="516"/>
      <c r="G271" s="516"/>
      <c r="H271" s="1172" t="s">
        <v>979</v>
      </c>
      <c r="I271" s="1173"/>
      <c r="J271" s="1173"/>
      <c r="K271" s="1174"/>
      <c r="L271" s="519">
        <v>21.519200000000001</v>
      </c>
    </row>
    <row r="272" spans="1:12" ht="15" customHeight="1">
      <c r="A272" s="516"/>
      <c r="B272" s="516"/>
      <c r="C272" s="516"/>
      <c r="D272" s="516"/>
      <c r="E272" s="516"/>
      <c r="F272" s="516"/>
      <c r="G272" s="516"/>
      <c r="H272" s="1179" t="s">
        <v>980</v>
      </c>
      <c r="I272" s="1180"/>
      <c r="J272" s="1180"/>
      <c r="K272" s="1181"/>
      <c r="L272" s="676">
        <v>332.32979999999998</v>
      </c>
    </row>
    <row r="273" spans="1:12" ht="15" customHeight="1">
      <c r="A273" s="516"/>
      <c r="B273" s="516"/>
      <c r="C273" s="516"/>
      <c r="D273" s="516"/>
      <c r="E273" s="516"/>
      <c r="F273" s="516"/>
      <c r="G273" s="516"/>
      <c r="H273" s="1179" t="s">
        <v>981</v>
      </c>
      <c r="I273" s="1180"/>
      <c r="J273" s="1180"/>
      <c r="K273" s="1181"/>
      <c r="L273" s="520">
        <v>230.19</v>
      </c>
    </row>
    <row r="274" spans="1:12" ht="15" customHeight="1">
      <c r="A274" s="516"/>
      <c r="B274" s="516"/>
      <c r="C274" s="516"/>
      <c r="D274" s="516"/>
      <c r="E274" s="516"/>
      <c r="F274" s="516"/>
      <c r="G274" s="516"/>
      <c r="H274" s="1179" t="s">
        <v>982</v>
      </c>
      <c r="I274" s="1180"/>
      <c r="J274" s="1180"/>
      <c r="K274" s="1181"/>
      <c r="L274" s="676">
        <v>1.44</v>
      </c>
    </row>
    <row r="275" spans="1:12" ht="15" customHeight="1">
      <c r="A275" s="516"/>
      <c r="B275" s="516"/>
      <c r="C275" s="516"/>
      <c r="D275" s="516"/>
      <c r="E275" s="516"/>
      <c r="F275" s="516"/>
      <c r="G275" s="516"/>
      <c r="H275" s="1179" t="s">
        <v>1009</v>
      </c>
      <c r="I275" s="1180"/>
      <c r="J275" s="1180"/>
      <c r="K275" s="1181"/>
      <c r="L275" s="676">
        <v>5.0700000000000002E-2</v>
      </c>
    </row>
    <row r="276" spans="1:12" ht="15" customHeight="1">
      <c r="A276" s="516"/>
      <c r="B276" s="516"/>
      <c r="C276" s="516"/>
      <c r="D276" s="516"/>
      <c r="E276" s="516"/>
      <c r="F276" s="516"/>
      <c r="G276" s="516"/>
      <c r="H276" s="1179" t="s">
        <v>989</v>
      </c>
      <c r="I276" s="1180"/>
      <c r="J276" s="1180"/>
      <c r="K276" s="1181"/>
      <c r="L276" s="676">
        <v>1.4906999999999999</v>
      </c>
    </row>
    <row r="277" spans="1:12" ht="15" customHeight="1">
      <c r="A277" s="516"/>
      <c r="B277" s="516"/>
      <c r="C277" s="516"/>
      <c r="D277" s="516"/>
      <c r="E277" s="516"/>
      <c r="F277" s="516"/>
      <c r="G277" s="516"/>
      <c r="H277" s="1179" t="s">
        <v>990</v>
      </c>
      <c r="I277" s="1180"/>
      <c r="J277" s="1180"/>
      <c r="K277" s="1181"/>
      <c r="L277" s="599">
        <v>1.49</v>
      </c>
    </row>
    <row r="278" spans="1:12" ht="10.15" customHeight="1">
      <c r="A278" s="516"/>
      <c r="B278" s="516"/>
      <c r="C278" s="516"/>
      <c r="D278" s="516"/>
      <c r="E278" s="1182"/>
      <c r="F278" s="1182"/>
      <c r="G278" s="1182"/>
      <c r="H278" s="516"/>
      <c r="I278" s="516"/>
      <c r="J278" s="516"/>
      <c r="K278" s="516"/>
      <c r="L278" s="516"/>
    </row>
    <row r="279" spans="1:12" ht="19.899999999999999" customHeight="1">
      <c r="A279" s="1166" t="s">
        <v>1269</v>
      </c>
      <c r="B279" s="1167"/>
      <c r="C279" s="1167"/>
      <c r="D279" s="1167"/>
      <c r="E279" s="1167"/>
      <c r="F279" s="1167"/>
      <c r="G279" s="1167"/>
      <c r="H279" s="1167"/>
      <c r="I279" s="1167"/>
      <c r="J279" s="1167"/>
      <c r="K279" s="1167"/>
      <c r="L279" s="1168"/>
    </row>
    <row r="280" spans="1:12" ht="13.15" customHeight="1">
      <c r="A280" s="990" t="s">
        <v>970</v>
      </c>
      <c r="B280" s="1161"/>
      <c r="C280" s="1162"/>
      <c r="D280" s="1157" t="s">
        <v>4</v>
      </c>
      <c r="E280" s="1158"/>
      <c r="F280" s="1154" t="s">
        <v>971</v>
      </c>
      <c r="G280" s="1156"/>
      <c r="H280" s="1154" t="s">
        <v>972</v>
      </c>
      <c r="I280" s="1155"/>
      <c r="J280" s="1155"/>
      <c r="K280" s="1156"/>
      <c r="L280" s="1152" t="s">
        <v>973</v>
      </c>
    </row>
    <row r="281" spans="1:12" ht="12" customHeight="1">
      <c r="A281" s="1163"/>
      <c r="B281" s="1164"/>
      <c r="C281" s="1165"/>
      <c r="D281" s="1159"/>
      <c r="E281" s="1160"/>
      <c r="F281" s="671" t="s">
        <v>974</v>
      </c>
      <c r="G281" s="671" t="s">
        <v>975</v>
      </c>
      <c r="H281" s="1150" t="s">
        <v>974</v>
      </c>
      <c r="I281" s="1151"/>
      <c r="J281" s="1150" t="s">
        <v>975</v>
      </c>
      <c r="K281" s="1151"/>
      <c r="L281" s="1153"/>
    </row>
    <row r="282" spans="1:12" ht="15" customHeight="1">
      <c r="A282" s="517" t="s">
        <v>179</v>
      </c>
      <c r="B282" s="992" t="s">
        <v>767</v>
      </c>
      <c r="C282" s="1149"/>
      <c r="D282" s="1175">
        <v>1</v>
      </c>
      <c r="E282" s="1176"/>
      <c r="F282" s="518">
        <v>1</v>
      </c>
      <c r="G282" s="518">
        <v>0</v>
      </c>
      <c r="H282" s="1144">
        <v>263.78440000000001</v>
      </c>
      <c r="I282" s="1145"/>
      <c r="J282" s="1144">
        <v>79.144400000000005</v>
      </c>
      <c r="K282" s="1145"/>
      <c r="L282" s="676">
        <v>263.78440000000001</v>
      </c>
    </row>
    <row r="283" spans="1:12" ht="15" customHeight="1">
      <c r="A283" s="516"/>
      <c r="B283" s="516"/>
      <c r="C283" s="516"/>
      <c r="D283" s="516"/>
      <c r="E283" s="516"/>
      <c r="F283" s="516"/>
      <c r="G283" s="516"/>
      <c r="H283" s="1172" t="s">
        <v>976</v>
      </c>
      <c r="I283" s="1173"/>
      <c r="J283" s="1173"/>
      <c r="K283" s="1174"/>
      <c r="L283" s="598">
        <v>263.78440000000001</v>
      </c>
    </row>
    <row r="284" spans="1:12" ht="15" customHeight="1">
      <c r="A284" s="516"/>
      <c r="B284" s="516"/>
      <c r="C284" s="516"/>
      <c r="D284" s="516"/>
      <c r="E284" s="516"/>
      <c r="F284" s="516"/>
      <c r="G284" s="516"/>
      <c r="H284" s="1179" t="s">
        <v>980</v>
      </c>
      <c r="I284" s="1180"/>
      <c r="J284" s="1180"/>
      <c r="K284" s="1181"/>
      <c r="L284" s="676">
        <v>263.78440000000001</v>
      </c>
    </row>
    <row r="285" spans="1:12" ht="15" customHeight="1">
      <c r="A285" s="516"/>
      <c r="B285" s="516"/>
      <c r="C285" s="516"/>
      <c r="D285" s="516"/>
      <c r="E285" s="516"/>
      <c r="F285" s="516"/>
      <c r="G285" s="516"/>
      <c r="H285" s="1179" t="s">
        <v>981</v>
      </c>
      <c r="I285" s="1180"/>
      <c r="J285" s="1180"/>
      <c r="K285" s="1181"/>
      <c r="L285" s="520">
        <v>310.73</v>
      </c>
    </row>
    <row r="286" spans="1:12" ht="15" customHeight="1">
      <c r="A286" s="516"/>
      <c r="B286" s="516"/>
      <c r="C286" s="516"/>
      <c r="D286" s="516"/>
      <c r="E286" s="516"/>
      <c r="F286" s="516"/>
      <c r="G286" s="516"/>
      <c r="H286" s="1179" t="s">
        <v>982</v>
      </c>
      <c r="I286" s="1180"/>
      <c r="J286" s="1180"/>
      <c r="K286" s="1181"/>
      <c r="L286" s="676">
        <v>0.85</v>
      </c>
    </row>
    <row r="287" spans="1:12" ht="15" customHeight="1">
      <c r="A287" s="516"/>
      <c r="B287" s="516"/>
      <c r="C287" s="516"/>
      <c r="D287" s="516"/>
      <c r="E287" s="516"/>
      <c r="F287" s="516"/>
      <c r="G287" s="516"/>
      <c r="H287" s="1179" t="s">
        <v>1009</v>
      </c>
      <c r="I287" s="1180"/>
      <c r="J287" s="1180"/>
      <c r="K287" s="1181"/>
      <c r="L287" s="676">
        <v>2.9899999999999999E-2</v>
      </c>
    </row>
    <row r="288" spans="1:12" ht="15" customHeight="1">
      <c r="A288" s="516"/>
      <c r="B288" s="516"/>
      <c r="C288" s="516"/>
      <c r="D288" s="516"/>
      <c r="E288" s="516"/>
      <c r="F288" s="516"/>
      <c r="G288" s="516"/>
      <c r="H288" s="1179" t="s">
        <v>989</v>
      </c>
      <c r="I288" s="1180"/>
      <c r="J288" s="1180"/>
      <c r="K288" s="1181"/>
      <c r="L288" s="676">
        <v>0.87990000000000002</v>
      </c>
    </row>
    <row r="289" spans="1:12" ht="15" customHeight="1">
      <c r="A289" s="516"/>
      <c r="B289" s="516"/>
      <c r="C289" s="516"/>
      <c r="D289" s="516"/>
      <c r="E289" s="516"/>
      <c r="F289" s="516"/>
      <c r="G289" s="516"/>
      <c r="H289" s="1179" t="s">
        <v>990</v>
      </c>
      <c r="I289" s="1180"/>
      <c r="J289" s="1180"/>
      <c r="K289" s="1181"/>
      <c r="L289" s="599">
        <v>0.88</v>
      </c>
    </row>
    <row r="290" spans="1:12" ht="10.15" customHeight="1">
      <c r="A290" s="516"/>
      <c r="B290" s="516"/>
      <c r="C290" s="516"/>
      <c r="D290" s="516"/>
      <c r="E290" s="1182"/>
      <c r="F290" s="1182"/>
      <c r="G290" s="1182"/>
      <c r="H290" s="516"/>
      <c r="I290" s="516"/>
      <c r="J290" s="516"/>
      <c r="K290" s="516"/>
      <c r="L290" s="516"/>
    </row>
    <row r="291" spans="1:12" ht="19.899999999999999" customHeight="1">
      <c r="A291" s="1166" t="s">
        <v>1270</v>
      </c>
      <c r="B291" s="1167"/>
      <c r="C291" s="1167"/>
      <c r="D291" s="1167"/>
      <c r="E291" s="1167"/>
      <c r="F291" s="1167"/>
      <c r="G291" s="1167"/>
      <c r="H291" s="1167"/>
      <c r="I291" s="1167"/>
      <c r="J291" s="1167"/>
      <c r="K291" s="1167"/>
      <c r="L291" s="1168"/>
    </row>
    <row r="292" spans="1:12" ht="13.15" customHeight="1">
      <c r="A292" s="990" t="s">
        <v>970</v>
      </c>
      <c r="B292" s="1161"/>
      <c r="C292" s="1162"/>
      <c r="D292" s="1157" t="s">
        <v>4</v>
      </c>
      <c r="E292" s="1158"/>
      <c r="F292" s="1154" t="s">
        <v>971</v>
      </c>
      <c r="G292" s="1156"/>
      <c r="H292" s="1154" t="s">
        <v>972</v>
      </c>
      <c r="I292" s="1155"/>
      <c r="J292" s="1155"/>
      <c r="K292" s="1156"/>
      <c r="L292" s="1152" t="s">
        <v>973</v>
      </c>
    </row>
    <row r="293" spans="1:12" ht="12" customHeight="1">
      <c r="A293" s="1163"/>
      <c r="B293" s="1164"/>
      <c r="C293" s="1165"/>
      <c r="D293" s="1159"/>
      <c r="E293" s="1160"/>
      <c r="F293" s="671" t="s">
        <v>974</v>
      </c>
      <c r="G293" s="671" t="s">
        <v>975</v>
      </c>
      <c r="H293" s="1150" t="s">
        <v>974</v>
      </c>
      <c r="I293" s="1151"/>
      <c r="J293" s="1150" t="s">
        <v>975</v>
      </c>
      <c r="K293" s="1151"/>
      <c r="L293" s="1153"/>
    </row>
    <row r="294" spans="1:12" ht="16.149999999999999" customHeight="1">
      <c r="A294" s="517" t="s">
        <v>180</v>
      </c>
      <c r="B294" s="992" t="s">
        <v>769</v>
      </c>
      <c r="C294" s="1149"/>
      <c r="D294" s="1175">
        <v>1</v>
      </c>
      <c r="E294" s="1176"/>
      <c r="F294" s="518">
        <v>1</v>
      </c>
      <c r="G294" s="518">
        <v>0</v>
      </c>
      <c r="H294" s="1144">
        <v>305.40789999999998</v>
      </c>
      <c r="I294" s="1145"/>
      <c r="J294" s="1144">
        <v>117.3715</v>
      </c>
      <c r="K294" s="1145"/>
      <c r="L294" s="676">
        <v>305.40789999999998</v>
      </c>
    </row>
    <row r="295" spans="1:12" ht="15" customHeight="1">
      <c r="A295" s="516"/>
      <c r="B295" s="516"/>
      <c r="C295" s="516"/>
      <c r="D295" s="516"/>
      <c r="E295" s="516"/>
      <c r="F295" s="516"/>
      <c r="G295" s="516"/>
      <c r="H295" s="1172" t="s">
        <v>976</v>
      </c>
      <c r="I295" s="1173"/>
      <c r="J295" s="1173"/>
      <c r="K295" s="1174"/>
      <c r="L295" s="598">
        <v>305.40789999999998</v>
      </c>
    </row>
    <row r="296" spans="1:12" ht="15" customHeight="1">
      <c r="A296" s="516"/>
      <c r="B296" s="516"/>
      <c r="C296" s="516"/>
      <c r="D296" s="516"/>
      <c r="E296" s="516"/>
      <c r="F296" s="516"/>
      <c r="G296" s="516"/>
      <c r="H296" s="1179" t="s">
        <v>980</v>
      </c>
      <c r="I296" s="1180"/>
      <c r="J296" s="1180"/>
      <c r="K296" s="1181"/>
      <c r="L296" s="676">
        <v>305.40789999999998</v>
      </c>
    </row>
    <row r="297" spans="1:12" ht="15" customHeight="1">
      <c r="A297" s="516"/>
      <c r="B297" s="516"/>
      <c r="C297" s="516"/>
      <c r="D297" s="516"/>
      <c r="E297" s="516"/>
      <c r="F297" s="516"/>
      <c r="G297" s="516"/>
      <c r="H297" s="1179" t="s">
        <v>981</v>
      </c>
      <c r="I297" s="1180"/>
      <c r="J297" s="1180"/>
      <c r="K297" s="1181"/>
      <c r="L297" s="520">
        <v>176.29</v>
      </c>
    </row>
    <row r="298" spans="1:12" ht="15" customHeight="1">
      <c r="A298" s="516"/>
      <c r="B298" s="516"/>
      <c r="C298" s="516"/>
      <c r="D298" s="516"/>
      <c r="E298" s="516"/>
      <c r="F298" s="516"/>
      <c r="G298" s="516"/>
      <c r="H298" s="1179" t="s">
        <v>982</v>
      </c>
      <c r="I298" s="1180"/>
      <c r="J298" s="1180"/>
      <c r="K298" s="1181"/>
      <c r="L298" s="676">
        <v>1.73</v>
      </c>
    </row>
    <row r="299" spans="1:12" ht="15" customHeight="1">
      <c r="A299" s="516"/>
      <c r="B299" s="516"/>
      <c r="C299" s="516"/>
      <c r="D299" s="516"/>
      <c r="E299" s="516"/>
      <c r="F299" s="516"/>
      <c r="G299" s="516"/>
      <c r="H299" s="1179" t="s">
        <v>989</v>
      </c>
      <c r="I299" s="1180"/>
      <c r="J299" s="1180"/>
      <c r="K299" s="1181"/>
      <c r="L299" s="676">
        <v>1.73</v>
      </c>
    </row>
    <row r="300" spans="1:12" ht="15" customHeight="1">
      <c r="A300" s="516"/>
      <c r="B300" s="516"/>
      <c r="C300" s="516"/>
      <c r="D300" s="516"/>
      <c r="E300" s="516"/>
      <c r="F300" s="516"/>
      <c r="G300" s="516"/>
      <c r="H300" s="1179" t="s">
        <v>990</v>
      </c>
      <c r="I300" s="1180"/>
      <c r="J300" s="1180"/>
      <c r="K300" s="1181"/>
      <c r="L300" s="599">
        <v>1.73</v>
      </c>
    </row>
    <row r="301" spans="1:12" ht="10.15" customHeight="1">
      <c r="A301" s="516"/>
      <c r="B301" s="516"/>
      <c r="C301" s="516"/>
      <c r="D301" s="516"/>
      <c r="E301" s="1182"/>
      <c r="F301" s="1182"/>
      <c r="G301" s="1182"/>
      <c r="H301" s="516"/>
      <c r="I301" s="516"/>
      <c r="J301" s="516"/>
      <c r="K301" s="516"/>
      <c r="L301" s="516"/>
    </row>
    <row r="302" spans="1:12" ht="19.899999999999999" customHeight="1">
      <c r="A302" s="1166" t="s">
        <v>1271</v>
      </c>
      <c r="B302" s="1167"/>
      <c r="C302" s="1167"/>
      <c r="D302" s="1167"/>
      <c r="E302" s="1167"/>
      <c r="F302" s="1167"/>
      <c r="G302" s="1167"/>
      <c r="H302" s="1167"/>
      <c r="I302" s="1167"/>
      <c r="J302" s="1167"/>
      <c r="K302" s="1167"/>
      <c r="L302" s="1168"/>
    </row>
    <row r="303" spans="1:12" ht="13.15" customHeight="1">
      <c r="A303" s="990" t="s">
        <v>970</v>
      </c>
      <c r="B303" s="1161"/>
      <c r="C303" s="1162"/>
      <c r="D303" s="1157" t="s">
        <v>4</v>
      </c>
      <c r="E303" s="1158"/>
      <c r="F303" s="1154" t="s">
        <v>971</v>
      </c>
      <c r="G303" s="1156"/>
      <c r="H303" s="1154" t="s">
        <v>972</v>
      </c>
      <c r="I303" s="1155"/>
      <c r="J303" s="1155"/>
      <c r="K303" s="1156"/>
      <c r="L303" s="1152" t="s">
        <v>973</v>
      </c>
    </row>
    <row r="304" spans="1:12" ht="12" customHeight="1">
      <c r="A304" s="1163"/>
      <c r="B304" s="1164"/>
      <c r="C304" s="1165"/>
      <c r="D304" s="1159"/>
      <c r="E304" s="1160"/>
      <c r="F304" s="671" t="s">
        <v>974</v>
      </c>
      <c r="G304" s="671" t="s">
        <v>975</v>
      </c>
      <c r="H304" s="1150" t="s">
        <v>974</v>
      </c>
      <c r="I304" s="1151"/>
      <c r="J304" s="1150" t="s">
        <v>975</v>
      </c>
      <c r="K304" s="1151"/>
      <c r="L304" s="1153"/>
    </row>
    <row r="305" spans="1:12" ht="15" customHeight="1">
      <c r="A305" s="517" t="s">
        <v>179</v>
      </c>
      <c r="B305" s="992" t="s">
        <v>767</v>
      </c>
      <c r="C305" s="1149"/>
      <c r="D305" s="1175">
        <v>2</v>
      </c>
      <c r="E305" s="1176"/>
      <c r="F305" s="518">
        <v>0.53</v>
      </c>
      <c r="G305" s="518">
        <v>0.47</v>
      </c>
      <c r="H305" s="1144">
        <v>263.78440000000001</v>
      </c>
      <c r="I305" s="1145"/>
      <c r="J305" s="1144">
        <v>79.144400000000005</v>
      </c>
      <c r="K305" s="1145"/>
      <c r="L305" s="676">
        <v>354.00720000000001</v>
      </c>
    </row>
    <row r="306" spans="1:12" ht="16.149999999999999" customHeight="1">
      <c r="A306" s="517" t="s">
        <v>180</v>
      </c>
      <c r="B306" s="992" t="s">
        <v>769</v>
      </c>
      <c r="C306" s="1149"/>
      <c r="D306" s="1175">
        <v>1</v>
      </c>
      <c r="E306" s="1176"/>
      <c r="F306" s="518">
        <v>1</v>
      </c>
      <c r="G306" s="518">
        <v>0</v>
      </c>
      <c r="H306" s="1144">
        <v>305.40789999999998</v>
      </c>
      <c r="I306" s="1145"/>
      <c r="J306" s="1144">
        <v>117.3715</v>
      </c>
      <c r="K306" s="1145"/>
      <c r="L306" s="676">
        <v>305.40789999999998</v>
      </c>
    </row>
    <row r="307" spans="1:12" ht="15" customHeight="1">
      <c r="A307" s="516"/>
      <c r="B307" s="516"/>
      <c r="C307" s="516"/>
      <c r="D307" s="516"/>
      <c r="E307" s="516"/>
      <c r="F307" s="516"/>
      <c r="G307" s="516"/>
      <c r="H307" s="1172" t="s">
        <v>976</v>
      </c>
      <c r="I307" s="1173"/>
      <c r="J307" s="1173"/>
      <c r="K307" s="1174"/>
      <c r="L307" s="598">
        <v>659.41510000000005</v>
      </c>
    </row>
    <row r="308" spans="1:12" ht="19.899999999999999" customHeight="1">
      <c r="A308" s="1169" t="s">
        <v>349</v>
      </c>
      <c r="B308" s="1170"/>
      <c r="C308" s="1170"/>
      <c r="D308" s="1170"/>
      <c r="E308" s="1170"/>
      <c r="F308" s="1171"/>
      <c r="G308" s="675" t="s">
        <v>126</v>
      </c>
      <c r="H308" s="1154" t="s">
        <v>977</v>
      </c>
      <c r="I308" s="1156"/>
      <c r="J308" s="1154" t="s">
        <v>978</v>
      </c>
      <c r="K308" s="1156"/>
      <c r="L308" s="675" t="s">
        <v>973</v>
      </c>
    </row>
    <row r="309" spans="1:12" ht="15" customHeight="1">
      <c r="A309" s="517" t="s">
        <v>195</v>
      </c>
      <c r="B309" s="992" t="s">
        <v>196</v>
      </c>
      <c r="C309" s="1148"/>
      <c r="D309" s="1148"/>
      <c r="E309" s="1148"/>
      <c r="F309" s="1149"/>
      <c r="G309" s="517" t="s">
        <v>184</v>
      </c>
      <c r="H309" s="1175">
        <v>2</v>
      </c>
      <c r="I309" s="1176"/>
      <c r="J309" s="1177">
        <v>21.519200000000001</v>
      </c>
      <c r="K309" s="1178"/>
      <c r="L309" s="677">
        <v>43.038400000000003</v>
      </c>
    </row>
    <row r="310" spans="1:12" ht="15" customHeight="1">
      <c r="A310" s="516"/>
      <c r="B310" s="516"/>
      <c r="C310" s="516"/>
      <c r="D310" s="516"/>
      <c r="E310" s="516"/>
      <c r="F310" s="516"/>
      <c r="G310" s="516"/>
      <c r="H310" s="1172" t="s">
        <v>979</v>
      </c>
      <c r="I310" s="1173"/>
      <c r="J310" s="1173"/>
      <c r="K310" s="1174"/>
      <c r="L310" s="519">
        <v>43.038400000000003</v>
      </c>
    </row>
    <row r="311" spans="1:12" ht="15" customHeight="1">
      <c r="A311" s="516"/>
      <c r="B311" s="516"/>
      <c r="C311" s="516"/>
      <c r="D311" s="516"/>
      <c r="E311" s="516"/>
      <c r="F311" s="516"/>
      <c r="G311" s="516"/>
      <c r="H311" s="1179" t="s">
        <v>980</v>
      </c>
      <c r="I311" s="1180"/>
      <c r="J311" s="1180"/>
      <c r="K311" s="1181"/>
      <c r="L311" s="676">
        <v>702.45349999999996</v>
      </c>
    </row>
    <row r="312" spans="1:12" ht="15" customHeight="1">
      <c r="A312" s="516"/>
      <c r="B312" s="516"/>
      <c r="C312" s="516"/>
      <c r="D312" s="516"/>
      <c r="E312" s="516"/>
      <c r="F312" s="516"/>
      <c r="G312" s="516"/>
      <c r="H312" s="1179" t="s">
        <v>981</v>
      </c>
      <c r="I312" s="1180"/>
      <c r="J312" s="1180"/>
      <c r="K312" s="1181"/>
      <c r="L312" s="520">
        <v>21.37</v>
      </c>
    </row>
    <row r="313" spans="1:12" ht="15" customHeight="1">
      <c r="A313" s="516"/>
      <c r="B313" s="516"/>
      <c r="C313" s="516"/>
      <c r="D313" s="516"/>
      <c r="E313" s="516"/>
      <c r="F313" s="516"/>
      <c r="G313" s="516"/>
      <c r="H313" s="1179" t="s">
        <v>982</v>
      </c>
      <c r="I313" s="1180"/>
      <c r="J313" s="1180"/>
      <c r="K313" s="1181"/>
      <c r="L313" s="676">
        <v>32.869999999999997</v>
      </c>
    </row>
    <row r="314" spans="1:12" ht="15" customHeight="1">
      <c r="A314" s="516"/>
      <c r="B314" s="516"/>
      <c r="C314" s="516"/>
      <c r="D314" s="516"/>
      <c r="E314" s="516"/>
      <c r="F314" s="516"/>
      <c r="G314" s="516"/>
      <c r="H314" s="1179" t="s">
        <v>989</v>
      </c>
      <c r="I314" s="1180"/>
      <c r="J314" s="1180"/>
      <c r="K314" s="1181"/>
      <c r="L314" s="676">
        <v>32.869999999999997</v>
      </c>
    </row>
    <row r="315" spans="1:12" ht="15" customHeight="1">
      <c r="A315" s="516"/>
      <c r="B315" s="516"/>
      <c r="C315" s="516"/>
      <c r="D315" s="516"/>
      <c r="E315" s="516"/>
      <c r="F315" s="516"/>
      <c r="G315" s="516"/>
      <c r="H315" s="1179" t="s">
        <v>990</v>
      </c>
      <c r="I315" s="1180"/>
      <c r="J315" s="1180"/>
      <c r="K315" s="1181"/>
      <c r="L315" s="599">
        <v>32.869999999999997</v>
      </c>
    </row>
    <row r="316" spans="1:12" ht="10.15" customHeight="1">
      <c r="A316" s="516"/>
      <c r="B316" s="516"/>
      <c r="C316" s="516"/>
      <c r="D316" s="516"/>
      <c r="E316" s="1182"/>
      <c r="F316" s="1182"/>
      <c r="G316" s="1182"/>
      <c r="H316" s="516"/>
      <c r="I316" s="516"/>
      <c r="J316" s="516"/>
      <c r="K316" s="516"/>
      <c r="L316" s="516"/>
    </row>
    <row r="317" spans="1:12" ht="19.899999999999999" customHeight="1">
      <c r="A317" s="1166" t="s">
        <v>1272</v>
      </c>
      <c r="B317" s="1167"/>
      <c r="C317" s="1167"/>
      <c r="D317" s="1167"/>
      <c r="E317" s="1167"/>
      <c r="F317" s="1167"/>
      <c r="G317" s="1167"/>
      <c r="H317" s="1167"/>
      <c r="I317" s="1167"/>
      <c r="J317" s="1167"/>
      <c r="K317" s="1167"/>
      <c r="L317" s="1168"/>
    </row>
    <row r="318" spans="1:12" ht="13.15" customHeight="1">
      <c r="A318" s="990" t="s">
        <v>970</v>
      </c>
      <c r="B318" s="1161"/>
      <c r="C318" s="1162"/>
      <c r="D318" s="1157" t="s">
        <v>4</v>
      </c>
      <c r="E318" s="1158"/>
      <c r="F318" s="1154" t="s">
        <v>971</v>
      </c>
      <c r="G318" s="1156"/>
      <c r="H318" s="1154" t="s">
        <v>972</v>
      </c>
      <c r="I318" s="1155"/>
      <c r="J318" s="1155"/>
      <c r="K318" s="1156"/>
      <c r="L318" s="1152" t="s">
        <v>973</v>
      </c>
    </row>
    <row r="319" spans="1:12" ht="12" customHeight="1">
      <c r="A319" s="1163"/>
      <c r="B319" s="1164"/>
      <c r="C319" s="1165"/>
      <c r="D319" s="1159"/>
      <c r="E319" s="1160"/>
      <c r="F319" s="671" t="s">
        <v>974</v>
      </c>
      <c r="G319" s="671" t="s">
        <v>975</v>
      </c>
      <c r="H319" s="1150" t="s">
        <v>974</v>
      </c>
      <c r="I319" s="1151"/>
      <c r="J319" s="1150" t="s">
        <v>975</v>
      </c>
      <c r="K319" s="1151"/>
      <c r="L319" s="1153"/>
    </row>
    <row r="320" spans="1:12" ht="15" customHeight="1">
      <c r="A320" s="517" t="s">
        <v>178</v>
      </c>
      <c r="B320" s="992" t="s">
        <v>762</v>
      </c>
      <c r="C320" s="1149"/>
      <c r="D320" s="1175">
        <v>1</v>
      </c>
      <c r="E320" s="1176"/>
      <c r="F320" s="518">
        <v>1</v>
      </c>
      <c r="G320" s="518">
        <v>0</v>
      </c>
      <c r="H320" s="1144">
        <v>285.29640000000001</v>
      </c>
      <c r="I320" s="1145"/>
      <c r="J320" s="1144">
        <v>90.0505</v>
      </c>
      <c r="K320" s="1145"/>
      <c r="L320" s="676">
        <v>285.29640000000001</v>
      </c>
    </row>
    <row r="321" spans="1:12" ht="15" customHeight="1">
      <c r="A321" s="516"/>
      <c r="B321" s="516"/>
      <c r="C321" s="516"/>
      <c r="D321" s="516"/>
      <c r="E321" s="516"/>
      <c r="F321" s="516"/>
      <c r="G321" s="516"/>
      <c r="H321" s="1172" t="s">
        <v>976</v>
      </c>
      <c r="I321" s="1173"/>
      <c r="J321" s="1173"/>
      <c r="K321" s="1174"/>
      <c r="L321" s="598">
        <v>285.29640000000001</v>
      </c>
    </row>
    <row r="322" spans="1:12" ht="15" customHeight="1">
      <c r="A322" s="516"/>
      <c r="B322" s="516"/>
      <c r="C322" s="516"/>
      <c r="D322" s="516"/>
      <c r="E322" s="516"/>
      <c r="F322" s="516"/>
      <c r="G322" s="516"/>
      <c r="H322" s="1179" t="s">
        <v>980</v>
      </c>
      <c r="I322" s="1180"/>
      <c r="J322" s="1180"/>
      <c r="K322" s="1181"/>
      <c r="L322" s="676">
        <v>285.29640000000001</v>
      </c>
    </row>
    <row r="323" spans="1:12" ht="15" customHeight="1">
      <c r="A323" s="516"/>
      <c r="B323" s="516"/>
      <c r="C323" s="516"/>
      <c r="D323" s="516"/>
      <c r="E323" s="516"/>
      <c r="F323" s="516"/>
      <c r="G323" s="516"/>
      <c r="H323" s="1179" t="s">
        <v>981</v>
      </c>
      <c r="I323" s="1180"/>
      <c r="J323" s="1180"/>
      <c r="K323" s="1181"/>
      <c r="L323" s="520">
        <v>373.5</v>
      </c>
    </row>
    <row r="324" spans="1:12" ht="15" customHeight="1">
      <c r="A324" s="516"/>
      <c r="B324" s="516"/>
      <c r="C324" s="516"/>
      <c r="D324" s="516"/>
      <c r="E324" s="516"/>
      <c r="F324" s="516"/>
      <c r="G324" s="516"/>
      <c r="H324" s="1179" t="s">
        <v>982</v>
      </c>
      <c r="I324" s="1180"/>
      <c r="J324" s="1180"/>
      <c r="K324" s="1181"/>
      <c r="L324" s="676">
        <v>0.76</v>
      </c>
    </row>
    <row r="325" spans="1:12" ht="15" customHeight="1">
      <c r="A325" s="516"/>
      <c r="B325" s="516"/>
      <c r="C325" s="516"/>
      <c r="D325" s="516"/>
      <c r="E325" s="516"/>
      <c r="F325" s="516"/>
      <c r="G325" s="516"/>
      <c r="H325" s="1179" t="s">
        <v>989</v>
      </c>
      <c r="I325" s="1180"/>
      <c r="J325" s="1180"/>
      <c r="K325" s="1181"/>
      <c r="L325" s="676">
        <v>0.76</v>
      </c>
    </row>
    <row r="326" spans="1:12" ht="15" customHeight="1">
      <c r="A326" s="516"/>
      <c r="B326" s="516"/>
      <c r="C326" s="516"/>
      <c r="D326" s="516"/>
      <c r="E326" s="516"/>
      <c r="F326" s="516"/>
      <c r="G326" s="516"/>
      <c r="H326" s="1179" t="s">
        <v>990</v>
      </c>
      <c r="I326" s="1180"/>
      <c r="J326" s="1180"/>
      <c r="K326" s="1181"/>
      <c r="L326" s="599">
        <v>0.76</v>
      </c>
    </row>
    <row r="327" spans="1:12" ht="10.15" customHeight="1">
      <c r="A327" s="516"/>
      <c r="B327" s="516"/>
      <c r="C327" s="516"/>
      <c r="D327" s="516"/>
      <c r="E327" s="1182"/>
      <c r="F327" s="1182"/>
      <c r="G327" s="1182"/>
      <c r="H327" s="516"/>
      <c r="I327" s="516"/>
      <c r="J327" s="516"/>
      <c r="K327" s="516"/>
      <c r="L327" s="516"/>
    </row>
    <row r="328" spans="1:12" ht="19.899999999999999" customHeight="1">
      <c r="A328" s="1166" t="s">
        <v>1273</v>
      </c>
      <c r="B328" s="1167"/>
      <c r="C328" s="1167"/>
      <c r="D328" s="1167"/>
      <c r="E328" s="1167"/>
      <c r="F328" s="1167"/>
      <c r="G328" s="1167"/>
      <c r="H328" s="1167"/>
      <c r="I328" s="1167"/>
      <c r="J328" s="1167"/>
      <c r="K328" s="1167"/>
      <c r="L328" s="1168"/>
    </row>
    <row r="329" spans="1:12" ht="13.15" customHeight="1">
      <c r="A329" s="990" t="s">
        <v>970</v>
      </c>
      <c r="B329" s="1161"/>
      <c r="C329" s="1162"/>
      <c r="D329" s="1157" t="s">
        <v>4</v>
      </c>
      <c r="E329" s="1158"/>
      <c r="F329" s="1154" t="s">
        <v>971</v>
      </c>
      <c r="G329" s="1156"/>
      <c r="H329" s="1154" t="s">
        <v>972</v>
      </c>
      <c r="I329" s="1155"/>
      <c r="J329" s="1155"/>
      <c r="K329" s="1156"/>
      <c r="L329" s="1152" t="s">
        <v>973</v>
      </c>
    </row>
    <row r="330" spans="1:12" ht="12" customHeight="1">
      <c r="A330" s="1163"/>
      <c r="B330" s="1164"/>
      <c r="C330" s="1165"/>
      <c r="D330" s="1159"/>
      <c r="E330" s="1160"/>
      <c r="F330" s="671" t="s">
        <v>974</v>
      </c>
      <c r="G330" s="671" t="s">
        <v>975</v>
      </c>
      <c r="H330" s="1150" t="s">
        <v>974</v>
      </c>
      <c r="I330" s="1151"/>
      <c r="J330" s="1150" t="s">
        <v>975</v>
      </c>
      <c r="K330" s="1151"/>
      <c r="L330" s="1153"/>
    </row>
    <row r="331" spans="1:12" ht="15" customHeight="1">
      <c r="A331" s="517" t="s">
        <v>178</v>
      </c>
      <c r="B331" s="992" t="s">
        <v>762</v>
      </c>
      <c r="C331" s="1149"/>
      <c r="D331" s="1175">
        <v>12</v>
      </c>
      <c r="E331" s="1176"/>
      <c r="F331" s="518">
        <v>0.97</v>
      </c>
      <c r="G331" s="518">
        <v>0.03</v>
      </c>
      <c r="H331" s="1144">
        <v>285.29640000000001</v>
      </c>
      <c r="I331" s="1145"/>
      <c r="J331" s="1144">
        <v>90.0505</v>
      </c>
      <c r="K331" s="1145"/>
      <c r="L331" s="676">
        <v>3353.268</v>
      </c>
    </row>
    <row r="332" spans="1:12" ht="15" customHeight="1">
      <c r="A332" s="516"/>
      <c r="B332" s="516"/>
      <c r="C332" s="516"/>
      <c r="D332" s="516"/>
      <c r="E332" s="516"/>
      <c r="F332" s="516"/>
      <c r="G332" s="516"/>
      <c r="H332" s="1172" t="s">
        <v>976</v>
      </c>
      <c r="I332" s="1173"/>
      <c r="J332" s="1173"/>
      <c r="K332" s="1174"/>
      <c r="L332" s="598">
        <v>3353.268</v>
      </c>
    </row>
    <row r="333" spans="1:12" ht="15" customHeight="1">
      <c r="A333" s="516"/>
      <c r="B333" s="516"/>
      <c r="C333" s="516"/>
      <c r="D333" s="516"/>
      <c r="E333" s="516"/>
      <c r="F333" s="516"/>
      <c r="G333" s="516"/>
      <c r="H333" s="1179" t="s">
        <v>980</v>
      </c>
      <c r="I333" s="1180"/>
      <c r="J333" s="1180"/>
      <c r="K333" s="1181"/>
      <c r="L333" s="676">
        <v>3353.268</v>
      </c>
    </row>
    <row r="334" spans="1:12" ht="15" customHeight="1">
      <c r="A334" s="516"/>
      <c r="B334" s="516"/>
      <c r="C334" s="516"/>
      <c r="D334" s="516"/>
      <c r="E334" s="516"/>
      <c r="F334" s="516"/>
      <c r="G334" s="516"/>
      <c r="H334" s="1179" t="s">
        <v>981</v>
      </c>
      <c r="I334" s="1180"/>
      <c r="J334" s="1180"/>
      <c r="K334" s="1181"/>
      <c r="L334" s="520">
        <v>457.16</v>
      </c>
    </row>
    <row r="335" spans="1:12" ht="15" customHeight="1">
      <c r="A335" s="516"/>
      <c r="B335" s="516"/>
      <c r="C335" s="516"/>
      <c r="D335" s="516"/>
      <c r="E335" s="516"/>
      <c r="F335" s="516"/>
      <c r="G335" s="516"/>
      <c r="H335" s="1179" t="s">
        <v>982</v>
      </c>
      <c r="I335" s="1180"/>
      <c r="J335" s="1180"/>
      <c r="K335" s="1181"/>
      <c r="L335" s="676">
        <v>7.33</v>
      </c>
    </row>
    <row r="336" spans="1:12" ht="15" customHeight="1">
      <c r="A336" s="516"/>
      <c r="B336" s="516"/>
      <c r="C336" s="516"/>
      <c r="D336" s="516"/>
      <c r="E336" s="516"/>
      <c r="F336" s="516"/>
      <c r="G336" s="516"/>
      <c r="H336" s="1179" t="s">
        <v>989</v>
      </c>
      <c r="I336" s="1180"/>
      <c r="J336" s="1180"/>
      <c r="K336" s="1181"/>
      <c r="L336" s="676">
        <v>7.33</v>
      </c>
    </row>
    <row r="337" spans="1:12" ht="15" customHeight="1">
      <c r="A337" s="516"/>
      <c r="B337" s="516"/>
      <c r="C337" s="516"/>
      <c r="D337" s="516"/>
      <c r="E337" s="516"/>
      <c r="F337" s="516"/>
      <c r="G337" s="516"/>
      <c r="H337" s="1179" t="s">
        <v>990</v>
      </c>
      <c r="I337" s="1180"/>
      <c r="J337" s="1180"/>
      <c r="K337" s="1181"/>
      <c r="L337" s="599">
        <v>7.34</v>
      </c>
    </row>
    <row r="338" spans="1:12" ht="10.15" customHeight="1">
      <c r="A338" s="516"/>
      <c r="B338" s="516"/>
      <c r="C338" s="516"/>
      <c r="D338" s="516"/>
      <c r="E338" s="1182"/>
      <c r="F338" s="1182"/>
      <c r="G338" s="1182"/>
      <c r="H338" s="516"/>
      <c r="I338" s="516"/>
      <c r="J338" s="516"/>
      <c r="K338" s="516"/>
      <c r="L338" s="516"/>
    </row>
    <row r="339" spans="1:12" ht="19.899999999999999" customHeight="1">
      <c r="A339" s="1166" t="s">
        <v>1274</v>
      </c>
      <c r="B339" s="1167"/>
      <c r="C339" s="1167"/>
      <c r="D339" s="1167"/>
      <c r="E339" s="1167"/>
      <c r="F339" s="1167"/>
      <c r="G339" s="1167"/>
      <c r="H339" s="1167"/>
      <c r="I339" s="1167"/>
      <c r="J339" s="1167"/>
      <c r="K339" s="1167"/>
      <c r="L339" s="1168"/>
    </row>
    <row r="340" spans="1:12" ht="19.899999999999999" customHeight="1">
      <c r="A340" s="1169" t="s">
        <v>349</v>
      </c>
      <c r="B340" s="1170"/>
      <c r="C340" s="1170"/>
      <c r="D340" s="1170"/>
      <c r="E340" s="1170"/>
      <c r="F340" s="1171"/>
      <c r="G340" s="675" t="s">
        <v>126</v>
      </c>
      <c r="H340" s="1154" t="s">
        <v>977</v>
      </c>
      <c r="I340" s="1156"/>
      <c r="J340" s="1154" t="s">
        <v>978</v>
      </c>
      <c r="K340" s="1156"/>
      <c r="L340" s="675" t="s">
        <v>973</v>
      </c>
    </row>
    <row r="341" spans="1:12" ht="15" customHeight="1">
      <c r="A341" s="517" t="s">
        <v>195</v>
      </c>
      <c r="B341" s="992" t="s">
        <v>196</v>
      </c>
      <c r="C341" s="1148"/>
      <c r="D341" s="1148"/>
      <c r="E341" s="1148"/>
      <c r="F341" s="1149"/>
      <c r="G341" s="517" t="s">
        <v>184</v>
      </c>
      <c r="H341" s="1175">
        <v>1</v>
      </c>
      <c r="I341" s="1176"/>
      <c r="J341" s="1177">
        <v>21.519200000000001</v>
      </c>
      <c r="K341" s="1178"/>
      <c r="L341" s="677">
        <v>21.519200000000001</v>
      </c>
    </row>
    <row r="342" spans="1:12" ht="15" customHeight="1">
      <c r="A342" s="516"/>
      <c r="B342" s="516"/>
      <c r="C342" s="516"/>
      <c r="D342" s="516"/>
      <c r="E342" s="516"/>
      <c r="F342" s="516"/>
      <c r="G342" s="516"/>
      <c r="H342" s="1172" t="s">
        <v>979</v>
      </c>
      <c r="I342" s="1173"/>
      <c r="J342" s="1173"/>
      <c r="K342" s="1174"/>
      <c r="L342" s="519">
        <v>21.519200000000001</v>
      </c>
    </row>
    <row r="343" spans="1:12" ht="15" customHeight="1">
      <c r="A343" s="516"/>
      <c r="B343" s="516"/>
      <c r="C343" s="516"/>
      <c r="D343" s="516"/>
      <c r="E343" s="516"/>
      <c r="F343" s="516"/>
      <c r="G343" s="516"/>
      <c r="H343" s="1179" t="s">
        <v>980</v>
      </c>
      <c r="I343" s="1180"/>
      <c r="J343" s="1180"/>
      <c r="K343" s="1181"/>
      <c r="L343" s="676">
        <v>21.519200000000001</v>
      </c>
    </row>
    <row r="344" spans="1:12" ht="15" customHeight="1">
      <c r="A344" s="516"/>
      <c r="B344" s="516"/>
      <c r="C344" s="516"/>
      <c r="D344" s="516"/>
      <c r="E344" s="516"/>
      <c r="F344" s="516"/>
      <c r="G344" s="516"/>
      <c r="H344" s="1179" t="s">
        <v>981</v>
      </c>
      <c r="I344" s="1180"/>
      <c r="J344" s="1180"/>
      <c r="K344" s="1181"/>
      <c r="L344" s="520">
        <v>0.5</v>
      </c>
    </row>
    <row r="345" spans="1:12" ht="15" customHeight="1">
      <c r="A345" s="516"/>
      <c r="B345" s="516"/>
      <c r="C345" s="516"/>
      <c r="D345" s="516"/>
      <c r="E345" s="516"/>
      <c r="F345" s="516"/>
      <c r="G345" s="516"/>
      <c r="H345" s="1179" t="s">
        <v>982</v>
      </c>
      <c r="I345" s="1180"/>
      <c r="J345" s="1180"/>
      <c r="K345" s="1181"/>
      <c r="L345" s="676">
        <v>43.04</v>
      </c>
    </row>
    <row r="346" spans="1:12" ht="15" customHeight="1">
      <c r="A346" s="516"/>
      <c r="B346" s="516"/>
      <c r="C346" s="516"/>
      <c r="D346" s="516"/>
      <c r="E346" s="516"/>
      <c r="F346" s="516"/>
      <c r="G346" s="516"/>
      <c r="H346" s="1179" t="s">
        <v>1009</v>
      </c>
      <c r="I346" s="1180"/>
      <c r="J346" s="1180"/>
      <c r="K346" s="1181"/>
      <c r="L346" s="676">
        <v>1.5149999999999999</v>
      </c>
    </row>
    <row r="347" spans="1:12" ht="15" customHeight="1">
      <c r="A347" s="516"/>
      <c r="B347" s="516"/>
      <c r="C347" s="516"/>
      <c r="D347" s="516"/>
      <c r="E347" s="516"/>
      <c r="F347" s="516"/>
      <c r="G347" s="516"/>
      <c r="H347" s="1179" t="s">
        <v>989</v>
      </c>
      <c r="I347" s="1180"/>
      <c r="J347" s="1180"/>
      <c r="K347" s="1181"/>
      <c r="L347" s="676">
        <v>44.555</v>
      </c>
    </row>
    <row r="348" spans="1:12" ht="15" customHeight="1">
      <c r="A348" s="516"/>
      <c r="B348" s="516"/>
      <c r="C348" s="516"/>
      <c r="D348" s="516"/>
      <c r="E348" s="516"/>
      <c r="F348" s="516"/>
      <c r="G348" s="516"/>
      <c r="H348" s="1179" t="s">
        <v>990</v>
      </c>
      <c r="I348" s="1180"/>
      <c r="J348" s="1180"/>
      <c r="K348" s="1181"/>
      <c r="L348" s="599">
        <v>44.55</v>
      </c>
    </row>
    <row r="349" spans="1:12" ht="10.15" customHeight="1">
      <c r="A349" s="516"/>
      <c r="B349" s="516"/>
      <c r="C349" s="516"/>
      <c r="D349" s="516"/>
      <c r="E349" s="1182"/>
      <c r="F349" s="1182"/>
      <c r="G349" s="1182"/>
      <c r="H349" s="516"/>
      <c r="I349" s="516"/>
      <c r="J349" s="516"/>
      <c r="K349" s="516"/>
      <c r="L349" s="516"/>
    </row>
    <row r="350" spans="1:12" ht="19.899999999999999" customHeight="1">
      <c r="A350" s="1166" t="s">
        <v>1275</v>
      </c>
      <c r="B350" s="1167"/>
      <c r="C350" s="1167"/>
      <c r="D350" s="1167"/>
      <c r="E350" s="1167"/>
      <c r="F350" s="1167"/>
      <c r="G350" s="1167"/>
      <c r="H350" s="1167"/>
      <c r="I350" s="1167"/>
      <c r="J350" s="1167"/>
      <c r="K350" s="1167"/>
      <c r="L350" s="1168"/>
    </row>
    <row r="351" spans="1:12" ht="13.15" customHeight="1">
      <c r="A351" s="990" t="s">
        <v>970</v>
      </c>
      <c r="B351" s="1161"/>
      <c r="C351" s="1162"/>
      <c r="D351" s="1157" t="s">
        <v>4</v>
      </c>
      <c r="E351" s="1158"/>
      <c r="F351" s="1154" t="s">
        <v>971</v>
      </c>
      <c r="G351" s="1156"/>
      <c r="H351" s="1154" t="s">
        <v>972</v>
      </c>
      <c r="I351" s="1155"/>
      <c r="J351" s="1155"/>
      <c r="K351" s="1156"/>
      <c r="L351" s="1152" t="s">
        <v>973</v>
      </c>
    </row>
    <row r="352" spans="1:12" ht="12" customHeight="1">
      <c r="A352" s="1163"/>
      <c r="B352" s="1164"/>
      <c r="C352" s="1165"/>
      <c r="D352" s="1159"/>
      <c r="E352" s="1160"/>
      <c r="F352" s="671" t="s">
        <v>974</v>
      </c>
      <c r="G352" s="671" t="s">
        <v>975</v>
      </c>
      <c r="H352" s="1150" t="s">
        <v>974</v>
      </c>
      <c r="I352" s="1151"/>
      <c r="J352" s="1150" t="s">
        <v>975</v>
      </c>
      <c r="K352" s="1151"/>
      <c r="L352" s="1153"/>
    </row>
    <row r="353" spans="1:12" ht="15" customHeight="1">
      <c r="A353" s="517" t="s">
        <v>296</v>
      </c>
      <c r="B353" s="992" t="s">
        <v>770</v>
      </c>
      <c r="C353" s="1149"/>
      <c r="D353" s="1175">
        <v>0.15060000000000001</v>
      </c>
      <c r="E353" s="1176"/>
      <c r="F353" s="518">
        <v>1</v>
      </c>
      <c r="G353" s="518">
        <v>0</v>
      </c>
      <c r="H353" s="1144">
        <v>0.20530000000000001</v>
      </c>
      <c r="I353" s="1145"/>
      <c r="J353" s="1144">
        <v>0.13619999999999999</v>
      </c>
      <c r="K353" s="1145"/>
      <c r="L353" s="676">
        <v>3.091818E-2</v>
      </c>
    </row>
    <row r="354" spans="1:12" ht="15" customHeight="1">
      <c r="A354" s="517" t="s">
        <v>951</v>
      </c>
      <c r="B354" s="992" t="s">
        <v>952</v>
      </c>
      <c r="C354" s="1149"/>
      <c r="D354" s="1175">
        <v>0.48193000000000003</v>
      </c>
      <c r="E354" s="1176"/>
      <c r="F354" s="518">
        <v>1</v>
      </c>
      <c r="G354" s="518">
        <v>0</v>
      </c>
      <c r="H354" s="1144">
        <v>26.059100000000001</v>
      </c>
      <c r="I354" s="1145"/>
      <c r="J354" s="1144">
        <v>5.4553000000000003</v>
      </c>
      <c r="K354" s="1145"/>
      <c r="L354" s="676">
        <v>12.558662063</v>
      </c>
    </row>
    <row r="355" spans="1:12" ht="15" customHeight="1">
      <c r="A355" s="517" t="s">
        <v>298</v>
      </c>
      <c r="B355" s="992" t="s">
        <v>771</v>
      </c>
      <c r="C355" s="1149"/>
      <c r="D355" s="1175">
        <v>0.20080000000000001</v>
      </c>
      <c r="E355" s="1176"/>
      <c r="F355" s="518">
        <v>1</v>
      </c>
      <c r="G355" s="518">
        <v>0</v>
      </c>
      <c r="H355" s="1144">
        <v>14.8645</v>
      </c>
      <c r="I355" s="1145"/>
      <c r="J355" s="1144">
        <v>9.4487000000000005</v>
      </c>
      <c r="K355" s="1145"/>
      <c r="L355" s="676">
        <v>2.9847915999999999</v>
      </c>
    </row>
    <row r="356" spans="1:12" ht="15" customHeight="1">
      <c r="A356" s="517" t="s">
        <v>299</v>
      </c>
      <c r="B356" s="992" t="s">
        <v>772</v>
      </c>
      <c r="C356" s="1149"/>
      <c r="D356" s="1175">
        <v>0.48193000000000003</v>
      </c>
      <c r="E356" s="1176"/>
      <c r="F356" s="518">
        <v>1</v>
      </c>
      <c r="G356" s="518">
        <v>0</v>
      </c>
      <c r="H356" s="1144">
        <v>11.540100000000001</v>
      </c>
      <c r="I356" s="1145"/>
      <c r="J356" s="1144">
        <v>7.3356000000000003</v>
      </c>
      <c r="K356" s="1145"/>
      <c r="L356" s="676">
        <v>5.5615203930000003</v>
      </c>
    </row>
    <row r="357" spans="1:12" ht="15" customHeight="1">
      <c r="A357" s="516"/>
      <c r="B357" s="516"/>
      <c r="C357" s="516"/>
      <c r="D357" s="516"/>
      <c r="E357" s="516"/>
      <c r="F357" s="516"/>
      <c r="G357" s="516"/>
      <c r="H357" s="1172" t="s">
        <v>976</v>
      </c>
      <c r="I357" s="1173"/>
      <c r="J357" s="1173"/>
      <c r="K357" s="1174"/>
      <c r="L357" s="598">
        <v>21.135899999999999</v>
      </c>
    </row>
    <row r="358" spans="1:12" ht="19.899999999999999" customHeight="1">
      <c r="A358" s="1169" t="s">
        <v>349</v>
      </c>
      <c r="B358" s="1170"/>
      <c r="C358" s="1170"/>
      <c r="D358" s="1170"/>
      <c r="E358" s="1170"/>
      <c r="F358" s="1171"/>
      <c r="G358" s="675" t="s">
        <v>126</v>
      </c>
      <c r="H358" s="1154" t="s">
        <v>977</v>
      </c>
      <c r="I358" s="1156"/>
      <c r="J358" s="1154" t="s">
        <v>978</v>
      </c>
      <c r="K358" s="1156"/>
      <c r="L358" s="675" t="s">
        <v>973</v>
      </c>
    </row>
    <row r="359" spans="1:12" ht="15" customHeight="1">
      <c r="A359" s="517" t="s">
        <v>182</v>
      </c>
      <c r="B359" s="992" t="s">
        <v>183</v>
      </c>
      <c r="C359" s="1148"/>
      <c r="D359" s="1148"/>
      <c r="E359" s="1148"/>
      <c r="F359" s="1149"/>
      <c r="G359" s="517" t="s">
        <v>184</v>
      </c>
      <c r="H359" s="1175">
        <v>2</v>
      </c>
      <c r="I359" s="1176"/>
      <c r="J359" s="1177">
        <v>22.644200000000001</v>
      </c>
      <c r="K359" s="1178"/>
      <c r="L359" s="677">
        <v>45.288400000000003</v>
      </c>
    </row>
    <row r="360" spans="1:12" ht="15" customHeight="1">
      <c r="A360" s="517" t="s">
        <v>197</v>
      </c>
      <c r="B360" s="992" t="s">
        <v>198</v>
      </c>
      <c r="C360" s="1148"/>
      <c r="D360" s="1148"/>
      <c r="E360" s="1148"/>
      <c r="F360" s="1149"/>
      <c r="G360" s="517" t="s">
        <v>184</v>
      </c>
      <c r="H360" s="1175">
        <v>1</v>
      </c>
      <c r="I360" s="1176"/>
      <c r="J360" s="1177">
        <v>27.873200000000001</v>
      </c>
      <c r="K360" s="1178"/>
      <c r="L360" s="677">
        <v>27.873200000000001</v>
      </c>
    </row>
    <row r="361" spans="1:12" ht="15" customHeight="1">
      <c r="A361" s="517" t="s">
        <v>193</v>
      </c>
      <c r="B361" s="992" t="s">
        <v>194</v>
      </c>
      <c r="C361" s="1148"/>
      <c r="D361" s="1148"/>
      <c r="E361" s="1148"/>
      <c r="F361" s="1149"/>
      <c r="G361" s="517" t="s">
        <v>184</v>
      </c>
      <c r="H361" s="1175">
        <v>1</v>
      </c>
      <c r="I361" s="1176"/>
      <c r="J361" s="1177">
        <v>28.7271</v>
      </c>
      <c r="K361" s="1178"/>
      <c r="L361" s="677">
        <v>28.7271</v>
      </c>
    </row>
    <row r="362" spans="1:12" ht="15" customHeight="1">
      <c r="A362" s="517" t="s">
        <v>195</v>
      </c>
      <c r="B362" s="992" t="s">
        <v>196</v>
      </c>
      <c r="C362" s="1148"/>
      <c r="D362" s="1148"/>
      <c r="E362" s="1148"/>
      <c r="F362" s="1149"/>
      <c r="G362" s="517" t="s">
        <v>184</v>
      </c>
      <c r="H362" s="1175">
        <v>2</v>
      </c>
      <c r="I362" s="1176"/>
      <c r="J362" s="1177">
        <v>21.519200000000001</v>
      </c>
      <c r="K362" s="1178"/>
      <c r="L362" s="677">
        <v>43.038400000000003</v>
      </c>
    </row>
    <row r="363" spans="1:12" ht="15" customHeight="1">
      <c r="A363" s="516"/>
      <c r="B363" s="516"/>
      <c r="C363" s="516"/>
      <c r="D363" s="516"/>
      <c r="E363" s="516"/>
      <c r="F363" s="516"/>
      <c r="G363" s="516"/>
      <c r="H363" s="1172" t="s">
        <v>979</v>
      </c>
      <c r="I363" s="1173"/>
      <c r="J363" s="1173"/>
      <c r="K363" s="1174"/>
      <c r="L363" s="519">
        <v>144.9271</v>
      </c>
    </row>
    <row r="364" spans="1:12" ht="15" customHeight="1">
      <c r="A364" s="516"/>
      <c r="B364" s="516"/>
      <c r="C364" s="516"/>
      <c r="D364" s="516"/>
      <c r="E364" s="516"/>
      <c r="F364" s="516"/>
      <c r="G364" s="516"/>
      <c r="H364" s="1179" t="s">
        <v>980</v>
      </c>
      <c r="I364" s="1180"/>
      <c r="J364" s="1180"/>
      <c r="K364" s="1181"/>
      <c r="L364" s="676">
        <v>166.06299999999999</v>
      </c>
    </row>
    <row r="365" spans="1:12" ht="15" customHeight="1">
      <c r="A365" s="516"/>
      <c r="B365" s="516"/>
      <c r="C365" s="516"/>
      <c r="D365" s="516"/>
      <c r="E365" s="516"/>
      <c r="F365" s="516"/>
      <c r="G365" s="516"/>
      <c r="H365" s="1179" t="s">
        <v>981</v>
      </c>
      <c r="I365" s="1180"/>
      <c r="J365" s="1180"/>
      <c r="K365" s="1181"/>
      <c r="L365" s="520">
        <v>4</v>
      </c>
    </row>
    <row r="366" spans="1:12" ht="15" customHeight="1">
      <c r="A366" s="516"/>
      <c r="B366" s="516"/>
      <c r="C366" s="516"/>
      <c r="D366" s="516"/>
      <c r="E366" s="516"/>
      <c r="F366" s="516"/>
      <c r="G366" s="516"/>
      <c r="H366" s="1179" t="s">
        <v>982</v>
      </c>
      <c r="I366" s="1180"/>
      <c r="J366" s="1180"/>
      <c r="K366" s="1181"/>
      <c r="L366" s="676">
        <v>41.52</v>
      </c>
    </row>
    <row r="367" spans="1:12" ht="19.899999999999999" customHeight="1">
      <c r="A367" s="1169" t="s">
        <v>752</v>
      </c>
      <c r="B367" s="1170"/>
      <c r="C367" s="1170"/>
      <c r="D367" s="1170"/>
      <c r="E367" s="1170"/>
      <c r="F367" s="1171"/>
      <c r="G367" s="675" t="s">
        <v>126</v>
      </c>
      <c r="H367" s="1154" t="s">
        <v>977</v>
      </c>
      <c r="I367" s="1156"/>
      <c r="J367" s="1154" t="s">
        <v>991</v>
      </c>
      <c r="K367" s="1156"/>
      <c r="L367" s="675" t="s">
        <v>985</v>
      </c>
    </row>
    <row r="368" spans="1:12" ht="15" customHeight="1">
      <c r="A368" s="517" t="s">
        <v>27</v>
      </c>
      <c r="B368" s="992" t="s">
        <v>28</v>
      </c>
      <c r="C368" s="1148"/>
      <c r="D368" s="1148"/>
      <c r="E368" s="1148"/>
      <c r="F368" s="1149"/>
      <c r="G368" s="517" t="s">
        <v>9</v>
      </c>
      <c r="H368" s="1175">
        <v>11.775</v>
      </c>
      <c r="I368" s="1176"/>
      <c r="J368" s="1144">
        <v>11.9521</v>
      </c>
      <c r="K368" s="1145"/>
      <c r="L368" s="676">
        <v>140.73599999999999</v>
      </c>
    </row>
    <row r="369" spans="1:12" ht="15" customHeight="1">
      <c r="A369" s="517" t="s">
        <v>880</v>
      </c>
      <c r="B369" s="992" t="s">
        <v>881</v>
      </c>
      <c r="C369" s="1148"/>
      <c r="D369" s="1148"/>
      <c r="E369" s="1148"/>
      <c r="F369" s="1149"/>
      <c r="G369" s="517" t="s">
        <v>31</v>
      </c>
      <c r="H369" s="1175">
        <v>1</v>
      </c>
      <c r="I369" s="1176"/>
      <c r="J369" s="1144">
        <v>352.36160000000001</v>
      </c>
      <c r="K369" s="1145"/>
      <c r="L369" s="676">
        <v>352.36160000000001</v>
      </c>
    </row>
    <row r="370" spans="1:12" ht="15" customHeight="1">
      <c r="A370" s="516"/>
      <c r="B370" s="516"/>
      <c r="C370" s="516"/>
      <c r="D370" s="516"/>
      <c r="E370" s="516"/>
      <c r="F370" s="516"/>
      <c r="G370" s="516"/>
      <c r="H370" s="1172" t="s">
        <v>992</v>
      </c>
      <c r="I370" s="1173"/>
      <c r="J370" s="1173"/>
      <c r="K370" s="1174"/>
      <c r="L370" s="598">
        <v>493.0976</v>
      </c>
    </row>
    <row r="371" spans="1:12" ht="19.899999999999999" customHeight="1">
      <c r="A371" s="1169" t="s">
        <v>983</v>
      </c>
      <c r="B371" s="1170"/>
      <c r="C371" s="1170"/>
      <c r="D371" s="1170"/>
      <c r="E371" s="1170"/>
      <c r="F371" s="1171"/>
      <c r="G371" s="675" t="s">
        <v>126</v>
      </c>
      <c r="H371" s="1154" t="s">
        <v>977</v>
      </c>
      <c r="I371" s="1156"/>
      <c r="J371" s="1154" t="s">
        <v>984</v>
      </c>
      <c r="K371" s="1156"/>
      <c r="L371" s="675" t="s">
        <v>985</v>
      </c>
    </row>
    <row r="372" spans="1:12" ht="15" customHeight="1">
      <c r="A372" s="517" t="s">
        <v>1067</v>
      </c>
      <c r="B372" s="992" t="s">
        <v>1068</v>
      </c>
      <c r="C372" s="1148"/>
      <c r="D372" s="1148"/>
      <c r="E372" s="1148"/>
      <c r="F372" s="1149"/>
      <c r="G372" s="517" t="s">
        <v>31</v>
      </c>
      <c r="H372" s="1146">
        <v>1</v>
      </c>
      <c r="I372" s="1147"/>
      <c r="J372" s="1144">
        <v>16.13</v>
      </c>
      <c r="K372" s="1145"/>
      <c r="L372" s="676">
        <v>16.13</v>
      </c>
    </row>
    <row r="373" spans="1:12" ht="15" customHeight="1">
      <c r="A373" s="516"/>
      <c r="B373" s="516"/>
      <c r="C373" s="516"/>
      <c r="D373" s="516"/>
      <c r="E373" s="516"/>
      <c r="F373" s="516"/>
      <c r="G373" s="516"/>
      <c r="H373" s="1172" t="s">
        <v>988</v>
      </c>
      <c r="I373" s="1173"/>
      <c r="J373" s="1173"/>
      <c r="K373" s="1174"/>
      <c r="L373" s="598">
        <v>16.13</v>
      </c>
    </row>
    <row r="374" spans="1:12" ht="15" customHeight="1">
      <c r="A374" s="1169" t="s">
        <v>998</v>
      </c>
      <c r="B374" s="1170"/>
      <c r="C374" s="1171"/>
      <c r="D374" s="1150" t="s">
        <v>200</v>
      </c>
      <c r="E374" s="1151"/>
      <c r="F374" s="1150" t="s">
        <v>999</v>
      </c>
      <c r="G374" s="1151"/>
      <c r="H374" s="1150" t="s">
        <v>977</v>
      </c>
      <c r="I374" s="1151"/>
      <c r="J374" s="1150" t="s">
        <v>984</v>
      </c>
      <c r="K374" s="1151"/>
      <c r="L374" s="671" t="s">
        <v>985</v>
      </c>
    </row>
    <row r="375" spans="1:12" ht="19.899999999999999" customHeight="1">
      <c r="A375" s="673" t="s">
        <v>27</v>
      </c>
      <c r="B375" s="1189" t="s">
        <v>1069</v>
      </c>
      <c r="C375" s="1190"/>
      <c r="D375" s="1187" t="s">
        <v>143</v>
      </c>
      <c r="E375" s="1188"/>
      <c r="F375" s="1187" t="s">
        <v>1070</v>
      </c>
      <c r="G375" s="1188"/>
      <c r="H375" s="1185">
        <v>1.1780000000000001E-2</v>
      </c>
      <c r="I375" s="1186"/>
      <c r="J375" s="1183">
        <v>32.869999999999997</v>
      </c>
      <c r="K375" s="1184"/>
      <c r="L375" s="674">
        <v>0.38719999999999999</v>
      </c>
    </row>
    <row r="376" spans="1:12" ht="28.15" customHeight="1">
      <c r="A376" s="673" t="s">
        <v>880</v>
      </c>
      <c r="B376" s="1189" t="s">
        <v>1076</v>
      </c>
      <c r="C376" s="1190"/>
      <c r="D376" s="1187" t="s">
        <v>143</v>
      </c>
      <c r="E376" s="1188"/>
      <c r="F376" s="1187" t="s">
        <v>1001</v>
      </c>
      <c r="G376" s="1188"/>
      <c r="H376" s="1185">
        <v>4.4000000000000002E-4</v>
      </c>
      <c r="I376" s="1186"/>
      <c r="J376" s="1183">
        <v>33.18</v>
      </c>
      <c r="K376" s="1184"/>
      <c r="L376" s="674">
        <v>1.46E-2</v>
      </c>
    </row>
    <row r="377" spans="1:12" ht="15" customHeight="1">
      <c r="A377" s="516"/>
      <c r="B377" s="516"/>
      <c r="C377" s="516"/>
      <c r="D377" s="516"/>
      <c r="E377" s="516"/>
      <c r="F377" s="516"/>
      <c r="G377" s="516"/>
      <c r="H377" s="1172" t="s">
        <v>1004</v>
      </c>
      <c r="I377" s="1173"/>
      <c r="J377" s="1173"/>
      <c r="K377" s="1174"/>
      <c r="L377" s="676">
        <v>0.40179999999999999</v>
      </c>
    </row>
    <row r="378" spans="1:12" ht="13.15" customHeight="1">
      <c r="A378" s="990" t="s">
        <v>1005</v>
      </c>
      <c r="B378" s="1162"/>
      <c r="C378" s="991" t="s">
        <v>3</v>
      </c>
      <c r="D378" s="1157" t="s">
        <v>127</v>
      </c>
      <c r="E378" s="1158"/>
      <c r="F378" s="1150" t="s">
        <v>566</v>
      </c>
      <c r="G378" s="1151"/>
      <c r="H378" s="1150" t="s">
        <v>567</v>
      </c>
      <c r="I378" s="1151"/>
      <c r="J378" s="1150" t="s">
        <v>119</v>
      </c>
      <c r="K378" s="1151"/>
      <c r="L378" s="991" t="s">
        <v>985</v>
      </c>
    </row>
    <row r="379" spans="1:12" ht="12" customHeight="1">
      <c r="A379" s="1163"/>
      <c r="B379" s="1165"/>
      <c r="C379" s="1191"/>
      <c r="D379" s="1159"/>
      <c r="E379" s="1160"/>
      <c r="F379" s="671" t="s">
        <v>1006</v>
      </c>
      <c r="G379" s="671" t="s">
        <v>265</v>
      </c>
      <c r="H379" s="671" t="s">
        <v>1006</v>
      </c>
      <c r="I379" s="671" t="s">
        <v>265</v>
      </c>
      <c r="J379" s="671" t="s">
        <v>1006</v>
      </c>
      <c r="K379" s="671" t="s">
        <v>265</v>
      </c>
      <c r="L379" s="1191"/>
    </row>
    <row r="380" spans="1:12" ht="19.899999999999999" customHeight="1">
      <c r="A380" s="673" t="s">
        <v>27</v>
      </c>
      <c r="B380" s="672" t="s">
        <v>1069</v>
      </c>
      <c r="C380" s="673" t="s">
        <v>587</v>
      </c>
      <c r="D380" s="1185">
        <v>1.1780000000000001E-2</v>
      </c>
      <c r="E380" s="1186"/>
      <c r="F380" s="521">
        <v>0</v>
      </c>
      <c r="G380" s="600">
        <v>1.1000000000000001</v>
      </c>
      <c r="H380" s="521">
        <v>0</v>
      </c>
      <c r="I380" s="600">
        <v>0.88</v>
      </c>
      <c r="J380" s="521">
        <v>592</v>
      </c>
      <c r="K380" s="600">
        <v>0.71</v>
      </c>
      <c r="L380" s="674">
        <v>4.9513999999999996</v>
      </c>
    </row>
    <row r="381" spans="1:12" ht="28.15" customHeight="1">
      <c r="A381" s="673" t="s">
        <v>880</v>
      </c>
      <c r="B381" s="672" t="s">
        <v>1076</v>
      </c>
      <c r="C381" s="673" t="s">
        <v>587</v>
      </c>
      <c r="D381" s="1185">
        <v>4.4000000000000002E-4</v>
      </c>
      <c r="E381" s="1186"/>
      <c r="F381" s="521">
        <v>0</v>
      </c>
      <c r="G381" s="600">
        <v>1.1000000000000001</v>
      </c>
      <c r="H381" s="521">
        <v>0</v>
      </c>
      <c r="I381" s="600">
        <v>0.88</v>
      </c>
      <c r="J381" s="521">
        <v>592</v>
      </c>
      <c r="K381" s="600">
        <v>0.71</v>
      </c>
      <c r="L381" s="674">
        <v>0.18490000000000001</v>
      </c>
    </row>
    <row r="382" spans="1:12" ht="15" customHeight="1">
      <c r="A382" s="516"/>
      <c r="B382" s="516"/>
      <c r="C382" s="516"/>
      <c r="D382" s="516"/>
      <c r="E382" s="516"/>
      <c r="F382" s="516"/>
      <c r="G382" s="516"/>
      <c r="H382" s="1172" t="s">
        <v>1007</v>
      </c>
      <c r="I382" s="1173"/>
      <c r="J382" s="1173"/>
      <c r="K382" s="1174"/>
      <c r="L382" s="676">
        <v>5.1363000000000003</v>
      </c>
    </row>
    <row r="383" spans="1:12" ht="15" customHeight="1">
      <c r="A383" s="516"/>
      <c r="B383" s="516"/>
      <c r="C383" s="516"/>
      <c r="D383" s="516"/>
      <c r="E383" s="516"/>
      <c r="F383" s="516"/>
      <c r="G383" s="516"/>
      <c r="H383" s="1179" t="s">
        <v>989</v>
      </c>
      <c r="I383" s="1180"/>
      <c r="J383" s="1180"/>
      <c r="K383" s="1181"/>
      <c r="L383" s="676">
        <v>556.28570000000002</v>
      </c>
    </row>
    <row r="384" spans="1:12" ht="15" customHeight="1">
      <c r="A384" s="516"/>
      <c r="B384" s="516"/>
      <c r="C384" s="516"/>
      <c r="D384" s="516"/>
      <c r="E384" s="516"/>
      <c r="F384" s="516"/>
      <c r="G384" s="516"/>
      <c r="H384" s="1179" t="s">
        <v>990</v>
      </c>
      <c r="I384" s="1180"/>
      <c r="J384" s="1180"/>
      <c r="K384" s="1181"/>
      <c r="L384" s="599">
        <v>556.28</v>
      </c>
    </row>
    <row r="385" spans="1:12" ht="10.15" customHeight="1">
      <c r="A385" s="516"/>
      <c r="B385" s="516"/>
      <c r="C385" s="516"/>
      <c r="D385" s="516"/>
      <c r="E385" s="1182"/>
      <c r="F385" s="1182"/>
      <c r="G385" s="1182"/>
      <c r="H385" s="516"/>
      <c r="I385" s="516"/>
      <c r="J385" s="516"/>
      <c r="K385" s="516"/>
      <c r="L385" s="516"/>
    </row>
    <row r="386" spans="1:12" ht="19.899999999999999" customHeight="1">
      <c r="A386" s="1166" t="s">
        <v>1276</v>
      </c>
      <c r="B386" s="1167"/>
      <c r="C386" s="1167"/>
      <c r="D386" s="1167"/>
      <c r="E386" s="1167"/>
      <c r="F386" s="1167"/>
      <c r="G386" s="1167"/>
      <c r="H386" s="1167"/>
      <c r="I386" s="1167"/>
      <c r="J386" s="1167"/>
      <c r="K386" s="1167"/>
      <c r="L386" s="1168"/>
    </row>
    <row r="387" spans="1:12" ht="13.15" customHeight="1">
      <c r="A387" s="990" t="s">
        <v>970</v>
      </c>
      <c r="B387" s="1161"/>
      <c r="C387" s="1162"/>
      <c r="D387" s="1157" t="s">
        <v>4</v>
      </c>
      <c r="E387" s="1158"/>
      <c r="F387" s="1154" t="s">
        <v>971</v>
      </c>
      <c r="G387" s="1156"/>
      <c r="H387" s="1154" t="s">
        <v>972</v>
      </c>
      <c r="I387" s="1155"/>
      <c r="J387" s="1155"/>
      <c r="K387" s="1156"/>
      <c r="L387" s="1152" t="s">
        <v>973</v>
      </c>
    </row>
    <row r="388" spans="1:12" ht="12" customHeight="1">
      <c r="A388" s="1163"/>
      <c r="B388" s="1164"/>
      <c r="C388" s="1165"/>
      <c r="D388" s="1159"/>
      <c r="E388" s="1160"/>
      <c r="F388" s="671" t="s">
        <v>974</v>
      </c>
      <c r="G388" s="671" t="s">
        <v>975</v>
      </c>
      <c r="H388" s="1150" t="s">
        <v>974</v>
      </c>
      <c r="I388" s="1151"/>
      <c r="J388" s="1150" t="s">
        <v>975</v>
      </c>
      <c r="K388" s="1151"/>
      <c r="L388" s="1153"/>
    </row>
    <row r="389" spans="1:12" ht="15" customHeight="1">
      <c r="A389" s="517" t="s">
        <v>296</v>
      </c>
      <c r="B389" s="992" t="s">
        <v>770</v>
      </c>
      <c r="C389" s="1149"/>
      <c r="D389" s="1175">
        <v>0.15060000000000001</v>
      </c>
      <c r="E389" s="1176"/>
      <c r="F389" s="518">
        <v>1</v>
      </c>
      <c r="G389" s="518">
        <v>0</v>
      </c>
      <c r="H389" s="1144">
        <v>0.20530000000000001</v>
      </c>
      <c r="I389" s="1145"/>
      <c r="J389" s="1144">
        <v>0.13619999999999999</v>
      </c>
      <c r="K389" s="1145"/>
      <c r="L389" s="676">
        <v>3.091818E-2</v>
      </c>
    </row>
    <row r="390" spans="1:12" ht="15" customHeight="1">
      <c r="A390" s="517" t="s">
        <v>951</v>
      </c>
      <c r="B390" s="992" t="s">
        <v>952</v>
      </c>
      <c r="C390" s="1149"/>
      <c r="D390" s="1175">
        <v>0.48193000000000003</v>
      </c>
      <c r="E390" s="1176"/>
      <c r="F390" s="518">
        <v>1</v>
      </c>
      <c r="G390" s="518">
        <v>0</v>
      </c>
      <c r="H390" s="1144">
        <v>26.059100000000001</v>
      </c>
      <c r="I390" s="1145"/>
      <c r="J390" s="1144">
        <v>5.4553000000000003</v>
      </c>
      <c r="K390" s="1145"/>
      <c r="L390" s="676">
        <v>12.558662063</v>
      </c>
    </row>
    <row r="391" spans="1:12" ht="15" customHeight="1">
      <c r="A391" s="517" t="s">
        <v>298</v>
      </c>
      <c r="B391" s="992" t="s">
        <v>771</v>
      </c>
      <c r="C391" s="1149"/>
      <c r="D391" s="1175">
        <v>0.20080000000000001</v>
      </c>
      <c r="E391" s="1176"/>
      <c r="F391" s="518">
        <v>1</v>
      </c>
      <c r="G391" s="518">
        <v>0</v>
      </c>
      <c r="H391" s="1144">
        <v>14.8645</v>
      </c>
      <c r="I391" s="1145"/>
      <c r="J391" s="1144">
        <v>9.4487000000000005</v>
      </c>
      <c r="K391" s="1145"/>
      <c r="L391" s="676">
        <v>2.9847915999999999</v>
      </c>
    </row>
    <row r="392" spans="1:12" ht="15" customHeight="1">
      <c r="A392" s="517" t="s">
        <v>299</v>
      </c>
      <c r="B392" s="992" t="s">
        <v>772</v>
      </c>
      <c r="C392" s="1149"/>
      <c r="D392" s="1175">
        <v>0.48193000000000003</v>
      </c>
      <c r="E392" s="1176"/>
      <c r="F392" s="518">
        <v>1</v>
      </c>
      <c r="G392" s="518">
        <v>0</v>
      </c>
      <c r="H392" s="1144">
        <v>11.540100000000001</v>
      </c>
      <c r="I392" s="1145"/>
      <c r="J392" s="1144">
        <v>7.3356000000000003</v>
      </c>
      <c r="K392" s="1145"/>
      <c r="L392" s="676">
        <v>5.5615203930000003</v>
      </c>
    </row>
    <row r="393" spans="1:12" ht="15" customHeight="1">
      <c r="A393" s="517" t="s">
        <v>300</v>
      </c>
      <c r="B393" s="992" t="s">
        <v>773</v>
      </c>
      <c r="C393" s="1149"/>
      <c r="D393" s="1175">
        <v>0.48193000000000003</v>
      </c>
      <c r="E393" s="1176"/>
      <c r="F393" s="518">
        <v>1</v>
      </c>
      <c r="G393" s="518">
        <v>0</v>
      </c>
      <c r="H393" s="1144">
        <v>23.652899999999999</v>
      </c>
      <c r="I393" s="1145"/>
      <c r="J393" s="1144">
        <v>14.9109</v>
      </c>
      <c r="K393" s="1145"/>
      <c r="L393" s="676">
        <v>11.399042097000001</v>
      </c>
    </row>
    <row r="394" spans="1:12" ht="15" customHeight="1">
      <c r="A394" s="516"/>
      <c r="B394" s="516"/>
      <c r="C394" s="516"/>
      <c r="D394" s="516"/>
      <c r="E394" s="516"/>
      <c r="F394" s="516"/>
      <c r="G394" s="516"/>
      <c r="H394" s="1172" t="s">
        <v>976</v>
      </c>
      <c r="I394" s="1173"/>
      <c r="J394" s="1173"/>
      <c r="K394" s="1174"/>
      <c r="L394" s="598">
        <v>32.5349</v>
      </c>
    </row>
    <row r="395" spans="1:12" ht="19.899999999999999" customHeight="1">
      <c r="A395" s="1169" t="s">
        <v>349</v>
      </c>
      <c r="B395" s="1170"/>
      <c r="C395" s="1170"/>
      <c r="D395" s="1170"/>
      <c r="E395" s="1170"/>
      <c r="F395" s="1171"/>
      <c r="G395" s="675" t="s">
        <v>126</v>
      </c>
      <c r="H395" s="1154" t="s">
        <v>977</v>
      </c>
      <c r="I395" s="1156"/>
      <c r="J395" s="1154" t="s">
        <v>978</v>
      </c>
      <c r="K395" s="1156"/>
      <c r="L395" s="675" t="s">
        <v>973</v>
      </c>
    </row>
    <row r="396" spans="1:12" ht="15" customHeight="1">
      <c r="A396" s="517" t="s">
        <v>182</v>
      </c>
      <c r="B396" s="992" t="s">
        <v>183</v>
      </c>
      <c r="C396" s="1148"/>
      <c r="D396" s="1148"/>
      <c r="E396" s="1148"/>
      <c r="F396" s="1149"/>
      <c r="G396" s="517" t="s">
        <v>184</v>
      </c>
      <c r="H396" s="1175">
        <v>2</v>
      </c>
      <c r="I396" s="1176"/>
      <c r="J396" s="1177">
        <v>22.644200000000001</v>
      </c>
      <c r="K396" s="1178"/>
      <c r="L396" s="677">
        <v>45.288400000000003</v>
      </c>
    </row>
    <row r="397" spans="1:12" ht="15" customHeight="1">
      <c r="A397" s="517" t="s">
        <v>197</v>
      </c>
      <c r="B397" s="992" t="s">
        <v>198</v>
      </c>
      <c r="C397" s="1148"/>
      <c r="D397" s="1148"/>
      <c r="E397" s="1148"/>
      <c r="F397" s="1149"/>
      <c r="G397" s="517" t="s">
        <v>184</v>
      </c>
      <c r="H397" s="1175">
        <v>1</v>
      </c>
      <c r="I397" s="1176"/>
      <c r="J397" s="1177">
        <v>27.873200000000001</v>
      </c>
      <c r="K397" s="1178"/>
      <c r="L397" s="677">
        <v>27.873200000000001</v>
      </c>
    </row>
    <row r="398" spans="1:12" ht="15" customHeight="1">
      <c r="A398" s="517" t="s">
        <v>193</v>
      </c>
      <c r="B398" s="992" t="s">
        <v>194</v>
      </c>
      <c r="C398" s="1148"/>
      <c r="D398" s="1148"/>
      <c r="E398" s="1148"/>
      <c r="F398" s="1149"/>
      <c r="G398" s="517" t="s">
        <v>184</v>
      </c>
      <c r="H398" s="1175">
        <v>1</v>
      </c>
      <c r="I398" s="1176"/>
      <c r="J398" s="1177">
        <v>28.7271</v>
      </c>
      <c r="K398" s="1178"/>
      <c r="L398" s="677">
        <v>28.7271</v>
      </c>
    </row>
    <row r="399" spans="1:12" ht="15" customHeight="1">
      <c r="A399" s="517" t="s">
        <v>195</v>
      </c>
      <c r="B399" s="992" t="s">
        <v>196</v>
      </c>
      <c r="C399" s="1148"/>
      <c r="D399" s="1148"/>
      <c r="E399" s="1148"/>
      <c r="F399" s="1149"/>
      <c r="G399" s="517" t="s">
        <v>184</v>
      </c>
      <c r="H399" s="1175">
        <v>2</v>
      </c>
      <c r="I399" s="1176"/>
      <c r="J399" s="1177">
        <v>21.519200000000001</v>
      </c>
      <c r="K399" s="1178"/>
      <c r="L399" s="677">
        <v>43.038400000000003</v>
      </c>
    </row>
    <row r="400" spans="1:12" ht="15" customHeight="1">
      <c r="A400" s="516"/>
      <c r="B400" s="516"/>
      <c r="C400" s="516"/>
      <c r="D400" s="516"/>
      <c r="E400" s="516"/>
      <c r="F400" s="516"/>
      <c r="G400" s="516"/>
      <c r="H400" s="1172" t="s">
        <v>979</v>
      </c>
      <c r="I400" s="1173"/>
      <c r="J400" s="1173"/>
      <c r="K400" s="1174"/>
      <c r="L400" s="519">
        <v>144.9271</v>
      </c>
    </row>
    <row r="401" spans="1:12" ht="15" customHeight="1">
      <c r="A401" s="516"/>
      <c r="B401" s="516"/>
      <c r="C401" s="516"/>
      <c r="D401" s="516"/>
      <c r="E401" s="516"/>
      <c r="F401" s="516"/>
      <c r="G401" s="516"/>
      <c r="H401" s="1179" t="s">
        <v>980</v>
      </c>
      <c r="I401" s="1180"/>
      <c r="J401" s="1180"/>
      <c r="K401" s="1181"/>
      <c r="L401" s="676">
        <v>177.46199999999999</v>
      </c>
    </row>
    <row r="402" spans="1:12" ht="15" customHeight="1">
      <c r="A402" s="516"/>
      <c r="B402" s="516"/>
      <c r="C402" s="516"/>
      <c r="D402" s="516"/>
      <c r="E402" s="516"/>
      <c r="F402" s="516"/>
      <c r="G402" s="516"/>
      <c r="H402" s="1179" t="s">
        <v>981</v>
      </c>
      <c r="I402" s="1180"/>
      <c r="J402" s="1180"/>
      <c r="K402" s="1181"/>
      <c r="L402" s="520">
        <v>4</v>
      </c>
    </row>
    <row r="403" spans="1:12" ht="15" customHeight="1">
      <c r="A403" s="516"/>
      <c r="B403" s="516"/>
      <c r="C403" s="516"/>
      <c r="D403" s="516"/>
      <c r="E403" s="516"/>
      <c r="F403" s="516"/>
      <c r="G403" s="516"/>
      <c r="H403" s="1179" t="s">
        <v>982</v>
      </c>
      <c r="I403" s="1180"/>
      <c r="J403" s="1180"/>
      <c r="K403" s="1181"/>
      <c r="L403" s="676">
        <v>44.37</v>
      </c>
    </row>
    <row r="404" spans="1:12" ht="19.899999999999999" customHeight="1">
      <c r="A404" s="1169" t="s">
        <v>752</v>
      </c>
      <c r="B404" s="1170"/>
      <c r="C404" s="1170"/>
      <c r="D404" s="1170"/>
      <c r="E404" s="1170"/>
      <c r="F404" s="1171"/>
      <c r="G404" s="675" t="s">
        <v>126</v>
      </c>
      <c r="H404" s="1154" t="s">
        <v>977</v>
      </c>
      <c r="I404" s="1156"/>
      <c r="J404" s="1154" t="s">
        <v>991</v>
      </c>
      <c r="K404" s="1156"/>
      <c r="L404" s="675" t="s">
        <v>985</v>
      </c>
    </row>
    <row r="405" spans="1:12" ht="15" customHeight="1">
      <c r="A405" s="517" t="s">
        <v>27</v>
      </c>
      <c r="B405" s="992" t="s">
        <v>28</v>
      </c>
      <c r="C405" s="1148"/>
      <c r="D405" s="1148"/>
      <c r="E405" s="1148"/>
      <c r="F405" s="1149"/>
      <c r="G405" s="517" t="s">
        <v>9</v>
      </c>
      <c r="H405" s="1175">
        <v>11.775</v>
      </c>
      <c r="I405" s="1176"/>
      <c r="J405" s="1144">
        <v>11.9521</v>
      </c>
      <c r="K405" s="1145"/>
      <c r="L405" s="676">
        <v>140.73599999999999</v>
      </c>
    </row>
    <row r="406" spans="1:12" ht="15" customHeight="1">
      <c r="A406" s="517" t="s">
        <v>39</v>
      </c>
      <c r="B406" s="992" t="s">
        <v>40</v>
      </c>
      <c r="C406" s="1148"/>
      <c r="D406" s="1148"/>
      <c r="E406" s="1148"/>
      <c r="F406" s="1149"/>
      <c r="G406" s="517" t="s">
        <v>31</v>
      </c>
      <c r="H406" s="1175">
        <v>1.4</v>
      </c>
      <c r="I406" s="1176"/>
      <c r="J406" s="1144">
        <v>149.6645</v>
      </c>
      <c r="K406" s="1145"/>
      <c r="L406" s="676">
        <v>209.53030000000001</v>
      </c>
    </row>
    <row r="407" spans="1:12" ht="15" customHeight="1">
      <c r="A407" s="516"/>
      <c r="B407" s="516"/>
      <c r="C407" s="516"/>
      <c r="D407" s="516"/>
      <c r="E407" s="516"/>
      <c r="F407" s="516"/>
      <c r="G407" s="516"/>
      <c r="H407" s="1172" t="s">
        <v>992</v>
      </c>
      <c r="I407" s="1173"/>
      <c r="J407" s="1173"/>
      <c r="K407" s="1174"/>
      <c r="L407" s="598">
        <v>350.2663</v>
      </c>
    </row>
    <row r="408" spans="1:12" ht="19.899999999999999" customHeight="1">
      <c r="A408" s="1169" t="s">
        <v>983</v>
      </c>
      <c r="B408" s="1170"/>
      <c r="C408" s="1170"/>
      <c r="D408" s="1170"/>
      <c r="E408" s="1170"/>
      <c r="F408" s="1171"/>
      <c r="G408" s="675" t="s">
        <v>126</v>
      </c>
      <c r="H408" s="1154" t="s">
        <v>977</v>
      </c>
      <c r="I408" s="1156"/>
      <c r="J408" s="1154" t="s">
        <v>984</v>
      </c>
      <c r="K408" s="1156"/>
      <c r="L408" s="675" t="s">
        <v>985</v>
      </c>
    </row>
    <row r="409" spans="1:12" ht="15" customHeight="1">
      <c r="A409" s="517" t="s">
        <v>1067</v>
      </c>
      <c r="B409" s="992" t="s">
        <v>1068</v>
      </c>
      <c r="C409" s="1148"/>
      <c r="D409" s="1148"/>
      <c r="E409" s="1148"/>
      <c r="F409" s="1149"/>
      <c r="G409" s="517" t="s">
        <v>31</v>
      </c>
      <c r="H409" s="1146">
        <v>1</v>
      </c>
      <c r="I409" s="1147"/>
      <c r="J409" s="1144">
        <v>16.13</v>
      </c>
      <c r="K409" s="1145"/>
      <c r="L409" s="676">
        <v>16.13</v>
      </c>
    </row>
    <row r="410" spans="1:12" ht="15" customHeight="1">
      <c r="A410" s="516"/>
      <c r="B410" s="516"/>
      <c r="C410" s="516"/>
      <c r="D410" s="516"/>
      <c r="E410" s="516"/>
      <c r="F410" s="516"/>
      <c r="G410" s="516"/>
      <c r="H410" s="1172" t="s">
        <v>988</v>
      </c>
      <c r="I410" s="1173"/>
      <c r="J410" s="1173"/>
      <c r="K410" s="1174"/>
      <c r="L410" s="598">
        <v>16.13</v>
      </c>
    </row>
    <row r="411" spans="1:12" ht="15" customHeight="1">
      <c r="A411" s="1169" t="s">
        <v>998</v>
      </c>
      <c r="B411" s="1170"/>
      <c r="C411" s="1171"/>
      <c r="D411" s="1150" t="s">
        <v>200</v>
      </c>
      <c r="E411" s="1151"/>
      <c r="F411" s="1150" t="s">
        <v>999</v>
      </c>
      <c r="G411" s="1151"/>
      <c r="H411" s="1150" t="s">
        <v>977</v>
      </c>
      <c r="I411" s="1151"/>
      <c r="J411" s="1150" t="s">
        <v>984</v>
      </c>
      <c r="K411" s="1151"/>
      <c r="L411" s="671" t="s">
        <v>985</v>
      </c>
    </row>
    <row r="412" spans="1:12" ht="19.899999999999999" customHeight="1">
      <c r="A412" s="673" t="s">
        <v>27</v>
      </c>
      <c r="B412" s="1189" t="s">
        <v>1069</v>
      </c>
      <c r="C412" s="1190"/>
      <c r="D412" s="1187" t="s">
        <v>143</v>
      </c>
      <c r="E412" s="1188"/>
      <c r="F412" s="1187" t="s">
        <v>1070</v>
      </c>
      <c r="G412" s="1188"/>
      <c r="H412" s="1185">
        <v>1.1780000000000001E-2</v>
      </c>
      <c r="I412" s="1186"/>
      <c r="J412" s="1183">
        <v>32.869999999999997</v>
      </c>
      <c r="K412" s="1184"/>
      <c r="L412" s="674">
        <v>0.38719999999999999</v>
      </c>
    </row>
    <row r="413" spans="1:12" ht="19.899999999999999" customHeight="1">
      <c r="A413" s="673" t="s">
        <v>39</v>
      </c>
      <c r="B413" s="1189" t="s">
        <v>1072</v>
      </c>
      <c r="C413" s="1190"/>
      <c r="D413" s="1187" t="s">
        <v>143</v>
      </c>
      <c r="E413" s="1188"/>
      <c r="F413" s="1187" t="s">
        <v>1001</v>
      </c>
      <c r="G413" s="1188"/>
      <c r="H413" s="1185">
        <v>6.2E-4</v>
      </c>
      <c r="I413" s="1186"/>
      <c r="J413" s="1183">
        <v>33.18</v>
      </c>
      <c r="K413" s="1184"/>
      <c r="L413" s="674">
        <v>2.06E-2</v>
      </c>
    </row>
    <row r="414" spans="1:12" ht="15" customHeight="1">
      <c r="A414" s="516"/>
      <c r="B414" s="516"/>
      <c r="C414" s="516"/>
      <c r="D414" s="516"/>
      <c r="E414" s="516"/>
      <c r="F414" s="516"/>
      <c r="G414" s="516"/>
      <c r="H414" s="1172" t="s">
        <v>1004</v>
      </c>
      <c r="I414" s="1173"/>
      <c r="J414" s="1173"/>
      <c r="K414" s="1174"/>
      <c r="L414" s="676">
        <v>0.4078</v>
      </c>
    </row>
    <row r="415" spans="1:12" ht="13.15" customHeight="1">
      <c r="A415" s="990" t="s">
        <v>1005</v>
      </c>
      <c r="B415" s="1162"/>
      <c r="C415" s="991" t="s">
        <v>3</v>
      </c>
      <c r="D415" s="1157" t="s">
        <v>127</v>
      </c>
      <c r="E415" s="1158"/>
      <c r="F415" s="1150" t="s">
        <v>566</v>
      </c>
      <c r="G415" s="1151"/>
      <c r="H415" s="1150" t="s">
        <v>567</v>
      </c>
      <c r="I415" s="1151"/>
      <c r="J415" s="1150" t="s">
        <v>119</v>
      </c>
      <c r="K415" s="1151"/>
      <c r="L415" s="991" t="s">
        <v>985</v>
      </c>
    </row>
    <row r="416" spans="1:12" ht="12" customHeight="1">
      <c r="A416" s="1163"/>
      <c r="B416" s="1165"/>
      <c r="C416" s="1191"/>
      <c r="D416" s="1159"/>
      <c r="E416" s="1160"/>
      <c r="F416" s="671" t="s">
        <v>1006</v>
      </c>
      <c r="G416" s="671" t="s">
        <v>265</v>
      </c>
      <c r="H416" s="671" t="s">
        <v>1006</v>
      </c>
      <c r="I416" s="671" t="s">
        <v>265</v>
      </c>
      <c r="J416" s="671" t="s">
        <v>1006</v>
      </c>
      <c r="K416" s="671" t="s">
        <v>265</v>
      </c>
      <c r="L416" s="1191"/>
    </row>
    <row r="417" spans="1:12" ht="19.899999999999999" customHeight="1">
      <c r="A417" s="673" t="s">
        <v>27</v>
      </c>
      <c r="B417" s="672" t="s">
        <v>1069</v>
      </c>
      <c r="C417" s="673" t="s">
        <v>587</v>
      </c>
      <c r="D417" s="1185">
        <v>1.1780000000000001E-2</v>
      </c>
      <c r="E417" s="1186"/>
      <c r="F417" s="521">
        <v>0</v>
      </c>
      <c r="G417" s="600">
        <v>1.1000000000000001</v>
      </c>
      <c r="H417" s="521">
        <v>0</v>
      </c>
      <c r="I417" s="600">
        <v>0.88</v>
      </c>
      <c r="J417" s="521">
        <v>592</v>
      </c>
      <c r="K417" s="600">
        <v>0.71</v>
      </c>
      <c r="L417" s="674">
        <v>4.9513999999999996</v>
      </c>
    </row>
    <row r="418" spans="1:12" ht="19.899999999999999" customHeight="1">
      <c r="A418" s="673" t="s">
        <v>39</v>
      </c>
      <c r="B418" s="672" t="s">
        <v>1072</v>
      </c>
      <c r="C418" s="673" t="s">
        <v>587</v>
      </c>
      <c r="D418" s="1185">
        <v>6.2E-4</v>
      </c>
      <c r="E418" s="1186"/>
      <c r="F418" s="521">
        <v>0</v>
      </c>
      <c r="G418" s="600">
        <v>1.1000000000000001</v>
      </c>
      <c r="H418" s="521">
        <v>0</v>
      </c>
      <c r="I418" s="600">
        <v>0.88</v>
      </c>
      <c r="J418" s="521">
        <v>592</v>
      </c>
      <c r="K418" s="600">
        <v>0.71</v>
      </c>
      <c r="L418" s="674">
        <v>0.2606</v>
      </c>
    </row>
    <row r="419" spans="1:12" ht="15" customHeight="1">
      <c r="A419" s="516"/>
      <c r="B419" s="516"/>
      <c r="C419" s="516"/>
      <c r="D419" s="516"/>
      <c r="E419" s="516"/>
      <c r="F419" s="516"/>
      <c r="G419" s="516"/>
      <c r="H419" s="1172" t="s">
        <v>1007</v>
      </c>
      <c r="I419" s="1173"/>
      <c r="J419" s="1173"/>
      <c r="K419" s="1174"/>
      <c r="L419" s="676">
        <v>5.2119999999999997</v>
      </c>
    </row>
    <row r="420" spans="1:12" ht="15" customHeight="1">
      <c r="A420" s="516"/>
      <c r="B420" s="516"/>
      <c r="C420" s="516"/>
      <c r="D420" s="516"/>
      <c r="E420" s="516"/>
      <c r="F420" s="516"/>
      <c r="G420" s="516"/>
      <c r="H420" s="1179" t="s">
        <v>989</v>
      </c>
      <c r="I420" s="1180"/>
      <c r="J420" s="1180"/>
      <c r="K420" s="1181"/>
      <c r="L420" s="676">
        <v>416.3861</v>
      </c>
    </row>
    <row r="421" spans="1:12" ht="15" customHeight="1">
      <c r="A421" s="516"/>
      <c r="B421" s="516"/>
      <c r="C421" s="516"/>
      <c r="D421" s="516"/>
      <c r="E421" s="516"/>
      <c r="F421" s="516"/>
      <c r="G421" s="516"/>
      <c r="H421" s="1179" t="s">
        <v>990</v>
      </c>
      <c r="I421" s="1180"/>
      <c r="J421" s="1180"/>
      <c r="K421" s="1181"/>
      <c r="L421" s="599">
        <v>416.38</v>
      </c>
    </row>
    <row r="422" spans="1:12" ht="10.15" customHeight="1">
      <c r="A422" s="516"/>
      <c r="B422" s="516"/>
      <c r="C422" s="516"/>
      <c r="D422" s="516"/>
      <c r="E422" s="1182"/>
      <c r="F422" s="1182"/>
      <c r="G422" s="1182"/>
      <c r="H422" s="516"/>
      <c r="I422" s="516"/>
      <c r="J422" s="516"/>
      <c r="K422" s="516"/>
      <c r="L422" s="516"/>
    </row>
    <row r="423" spans="1:12" ht="19.899999999999999" customHeight="1">
      <c r="A423" s="1166" t="s">
        <v>1277</v>
      </c>
      <c r="B423" s="1167"/>
      <c r="C423" s="1167"/>
      <c r="D423" s="1167"/>
      <c r="E423" s="1167"/>
      <c r="F423" s="1167"/>
      <c r="G423" s="1167"/>
      <c r="H423" s="1167"/>
      <c r="I423" s="1167"/>
      <c r="J423" s="1167"/>
      <c r="K423" s="1167"/>
      <c r="L423" s="1168"/>
    </row>
    <row r="424" spans="1:12" ht="13.15" customHeight="1">
      <c r="A424" s="990" t="s">
        <v>970</v>
      </c>
      <c r="B424" s="1161"/>
      <c r="C424" s="1162"/>
      <c r="D424" s="1157" t="s">
        <v>4</v>
      </c>
      <c r="E424" s="1158"/>
      <c r="F424" s="1154" t="s">
        <v>971</v>
      </c>
      <c r="G424" s="1156"/>
      <c r="H424" s="1154" t="s">
        <v>972</v>
      </c>
      <c r="I424" s="1155"/>
      <c r="J424" s="1155"/>
      <c r="K424" s="1156"/>
      <c r="L424" s="1152" t="s">
        <v>973</v>
      </c>
    </row>
    <row r="425" spans="1:12" ht="12" customHeight="1">
      <c r="A425" s="1163"/>
      <c r="B425" s="1164"/>
      <c r="C425" s="1165"/>
      <c r="D425" s="1159"/>
      <c r="E425" s="1160"/>
      <c r="F425" s="671" t="s">
        <v>974</v>
      </c>
      <c r="G425" s="671" t="s">
        <v>975</v>
      </c>
      <c r="H425" s="1150" t="s">
        <v>974</v>
      </c>
      <c r="I425" s="1151"/>
      <c r="J425" s="1150" t="s">
        <v>975</v>
      </c>
      <c r="K425" s="1151"/>
      <c r="L425" s="1153"/>
    </row>
    <row r="426" spans="1:12" ht="15" customHeight="1">
      <c r="A426" s="517" t="s">
        <v>297</v>
      </c>
      <c r="B426" s="992" t="s">
        <v>950</v>
      </c>
      <c r="C426" s="1149"/>
      <c r="D426" s="1175">
        <v>6.9970000000000004E-2</v>
      </c>
      <c r="E426" s="1176"/>
      <c r="F426" s="518">
        <v>1</v>
      </c>
      <c r="G426" s="518">
        <v>0</v>
      </c>
      <c r="H426" s="1144">
        <v>18.201799999999999</v>
      </c>
      <c r="I426" s="1145"/>
      <c r="J426" s="1144">
        <v>4.8238000000000003</v>
      </c>
      <c r="K426" s="1145"/>
      <c r="L426" s="676">
        <v>1.2735799459999999</v>
      </c>
    </row>
    <row r="427" spans="1:12" ht="15" customHeight="1">
      <c r="A427" s="517" t="s">
        <v>301</v>
      </c>
      <c r="B427" s="992" t="s">
        <v>778</v>
      </c>
      <c r="C427" s="1149"/>
      <c r="D427" s="1175">
        <v>6.9970000000000004E-2</v>
      </c>
      <c r="E427" s="1176"/>
      <c r="F427" s="518">
        <v>1</v>
      </c>
      <c r="G427" s="518">
        <v>0</v>
      </c>
      <c r="H427" s="1144">
        <v>25.273299999999999</v>
      </c>
      <c r="I427" s="1145"/>
      <c r="J427" s="1144">
        <v>24.924399999999999</v>
      </c>
      <c r="K427" s="1145"/>
      <c r="L427" s="676">
        <v>1.7683728009999999</v>
      </c>
    </row>
    <row r="428" spans="1:12" ht="15" customHeight="1">
      <c r="A428" s="516"/>
      <c r="B428" s="516"/>
      <c r="C428" s="516"/>
      <c r="D428" s="516"/>
      <c r="E428" s="516"/>
      <c r="F428" s="516"/>
      <c r="G428" s="516"/>
      <c r="H428" s="1172" t="s">
        <v>976</v>
      </c>
      <c r="I428" s="1173"/>
      <c r="J428" s="1173"/>
      <c r="K428" s="1174"/>
      <c r="L428" s="598">
        <v>3.0419999999999998</v>
      </c>
    </row>
    <row r="429" spans="1:12" ht="19.899999999999999" customHeight="1">
      <c r="A429" s="1169" t="s">
        <v>349</v>
      </c>
      <c r="B429" s="1170"/>
      <c r="C429" s="1170"/>
      <c r="D429" s="1170"/>
      <c r="E429" s="1170"/>
      <c r="F429" s="1171"/>
      <c r="G429" s="675" t="s">
        <v>126</v>
      </c>
      <c r="H429" s="1154" t="s">
        <v>977</v>
      </c>
      <c r="I429" s="1156"/>
      <c r="J429" s="1154" t="s">
        <v>978</v>
      </c>
      <c r="K429" s="1156"/>
      <c r="L429" s="675" t="s">
        <v>973</v>
      </c>
    </row>
    <row r="430" spans="1:12" ht="15" customHeight="1">
      <c r="A430" s="517" t="s">
        <v>182</v>
      </c>
      <c r="B430" s="992" t="s">
        <v>183</v>
      </c>
      <c r="C430" s="1148"/>
      <c r="D430" s="1148"/>
      <c r="E430" s="1148"/>
      <c r="F430" s="1149"/>
      <c r="G430" s="517" t="s">
        <v>184</v>
      </c>
      <c r="H430" s="1175">
        <v>0.5</v>
      </c>
      <c r="I430" s="1176"/>
      <c r="J430" s="1177">
        <v>22.644200000000001</v>
      </c>
      <c r="K430" s="1178"/>
      <c r="L430" s="677">
        <v>11.322100000000001</v>
      </c>
    </row>
    <row r="431" spans="1:12" ht="15" customHeight="1">
      <c r="A431" s="517" t="s">
        <v>187</v>
      </c>
      <c r="B431" s="992" t="s">
        <v>188</v>
      </c>
      <c r="C431" s="1148"/>
      <c r="D431" s="1148"/>
      <c r="E431" s="1148"/>
      <c r="F431" s="1149"/>
      <c r="G431" s="517" t="s">
        <v>184</v>
      </c>
      <c r="H431" s="1175">
        <v>0.5</v>
      </c>
      <c r="I431" s="1176"/>
      <c r="J431" s="1177">
        <v>28.736599999999999</v>
      </c>
      <c r="K431" s="1178"/>
      <c r="L431" s="677">
        <v>14.3683</v>
      </c>
    </row>
    <row r="432" spans="1:12" ht="15" customHeight="1">
      <c r="A432" s="516"/>
      <c r="B432" s="516"/>
      <c r="C432" s="516"/>
      <c r="D432" s="516"/>
      <c r="E432" s="516"/>
      <c r="F432" s="516"/>
      <c r="G432" s="516"/>
      <c r="H432" s="1172" t="s">
        <v>979</v>
      </c>
      <c r="I432" s="1173"/>
      <c r="J432" s="1173"/>
      <c r="K432" s="1174"/>
      <c r="L432" s="519">
        <v>25.6904</v>
      </c>
    </row>
    <row r="433" spans="1:12" ht="15" customHeight="1">
      <c r="A433" s="516"/>
      <c r="B433" s="516"/>
      <c r="C433" s="516"/>
      <c r="D433" s="516"/>
      <c r="E433" s="516"/>
      <c r="F433" s="516"/>
      <c r="G433" s="516"/>
      <c r="H433" s="1179" t="s">
        <v>980</v>
      </c>
      <c r="I433" s="1180"/>
      <c r="J433" s="1180"/>
      <c r="K433" s="1181"/>
      <c r="L433" s="676">
        <v>28.732399999999998</v>
      </c>
    </row>
    <row r="434" spans="1:12" ht="15" customHeight="1">
      <c r="A434" s="516"/>
      <c r="B434" s="516"/>
      <c r="C434" s="516"/>
      <c r="D434" s="516"/>
      <c r="E434" s="516"/>
      <c r="F434" s="516"/>
      <c r="G434" s="516"/>
      <c r="H434" s="1179" t="s">
        <v>981</v>
      </c>
      <c r="I434" s="1180"/>
      <c r="J434" s="1180"/>
      <c r="K434" s="1181"/>
      <c r="L434" s="520">
        <v>1</v>
      </c>
    </row>
    <row r="435" spans="1:12" ht="15" customHeight="1">
      <c r="A435" s="516"/>
      <c r="B435" s="516"/>
      <c r="C435" s="516"/>
      <c r="D435" s="516"/>
      <c r="E435" s="516"/>
      <c r="F435" s="516"/>
      <c r="G435" s="516"/>
      <c r="H435" s="1179" t="s">
        <v>982</v>
      </c>
      <c r="I435" s="1180"/>
      <c r="J435" s="1180"/>
      <c r="K435" s="1181"/>
      <c r="L435" s="676">
        <v>28.73</v>
      </c>
    </row>
    <row r="436" spans="1:12" ht="19.899999999999999" customHeight="1">
      <c r="A436" s="1169" t="s">
        <v>752</v>
      </c>
      <c r="B436" s="1170"/>
      <c r="C436" s="1170"/>
      <c r="D436" s="1170"/>
      <c r="E436" s="1170"/>
      <c r="F436" s="1171"/>
      <c r="G436" s="675" t="s">
        <v>126</v>
      </c>
      <c r="H436" s="1154" t="s">
        <v>977</v>
      </c>
      <c r="I436" s="1156"/>
      <c r="J436" s="1154" t="s">
        <v>991</v>
      </c>
      <c r="K436" s="1156"/>
      <c r="L436" s="675" t="s">
        <v>985</v>
      </c>
    </row>
    <row r="437" spans="1:12" ht="15" customHeight="1">
      <c r="A437" s="517" t="s">
        <v>25</v>
      </c>
      <c r="B437" s="992" t="s">
        <v>26</v>
      </c>
      <c r="C437" s="1148"/>
      <c r="D437" s="1148"/>
      <c r="E437" s="1148"/>
      <c r="F437" s="1149"/>
      <c r="G437" s="517" t="s">
        <v>20</v>
      </c>
      <c r="H437" s="1175">
        <v>0.64680000000000004</v>
      </c>
      <c r="I437" s="1176"/>
      <c r="J437" s="1144">
        <v>13.3582</v>
      </c>
      <c r="K437" s="1145"/>
      <c r="L437" s="676">
        <v>8.6401000000000003</v>
      </c>
    </row>
    <row r="438" spans="1:12" ht="15" customHeight="1">
      <c r="A438" s="517" t="s">
        <v>886</v>
      </c>
      <c r="B438" s="992" t="s">
        <v>887</v>
      </c>
      <c r="C438" s="1148"/>
      <c r="D438" s="1148"/>
      <c r="E438" s="1148"/>
      <c r="F438" s="1149"/>
      <c r="G438" s="517" t="s">
        <v>20</v>
      </c>
      <c r="H438" s="1175">
        <v>0.10780000000000001</v>
      </c>
      <c r="I438" s="1176"/>
      <c r="J438" s="1144">
        <v>8.5681999999999992</v>
      </c>
      <c r="K438" s="1145"/>
      <c r="L438" s="676">
        <v>0.92369999999999997</v>
      </c>
    </row>
    <row r="439" spans="1:12" ht="15" customHeight="1">
      <c r="A439" s="517" t="s">
        <v>43</v>
      </c>
      <c r="B439" s="992" t="s">
        <v>44</v>
      </c>
      <c r="C439" s="1148"/>
      <c r="D439" s="1148"/>
      <c r="E439" s="1148"/>
      <c r="F439" s="1149"/>
      <c r="G439" s="517" t="s">
        <v>9</v>
      </c>
      <c r="H439" s="1175">
        <v>0.31957000000000002</v>
      </c>
      <c r="I439" s="1176"/>
      <c r="J439" s="1144">
        <v>17.301200000000001</v>
      </c>
      <c r="K439" s="1145"/>
      <c r="L439" s="676">
        <v>5.5289000000000001</v>
      </c>
    </row>
    <row r="440" spans="1:12" ht="15" customHeight="1">
      <c r="A440" s="517" t="s">
        <v>51</v>
      </c>
      <c r="B440" s="992" t="s">
        <v>52</v>
      </c>
      <c r="C440" s="1148"/>
      <c r="D440" s="1148"/>
      <c r="E440" s="1148"/>
      <c r="F440" s="1149"/>
      <c r="G440" s="517" t="s">
        <v>20</v>
      </c>
      <c r="H440" s="1175">
        <v>2.7734800000000002</v>
      </c>
      <c r="I440" s="1176"/>
      <c r="J440" s="1144">
        <v>3.9396</v>
      </c>
      <c r="K440" s="1145"/>
      <c r="L440" s="676">
        <v>10.926399999999999</v>
      </c>
    </row>
    <row r="441" spans="1:12" ht="15" customHeight="1">
      <c r="A441" s="517" t="s">
        <v>884</v>
      </c>
      <c r="B441" s="992" t="s">
        <v>885</v>
      </c>
      <c r="C441" s="1148"/>
      <c r="D441" s="1148"/>
      <c r="E441" s="1148"/>
      <c r="F441" s="1149"/>
      <c r="G441" s="517" t="s">
        <v>20</v>
      </c>
      <c r="H441" s="1175">
        <v>0.30399999999999999</v>
      </c>
      <c r="I441" s="1176"/>
      <c r="J441" s="1144">
        <v>4.9522000000000004</v>
      </c>
      <c r="K441" s="1145"/>
      <c r="L441" s="676">
        <v>1.5055000000000001</v>
      </c>
    </row>
    <row r="442" spans="1:12" ht="15" customHeight="1">
      <c r="A442" s="517" t="s">
        <v>53</v>
      </c>
      <c r="B442" s="992" t="s">
        <v>54</v>
      </c>
      <c r="C442" s="1148"/>
      <c r="D442" s="1148"/>
      <c r="E442" s="1148"/>
      <c r="F442" s="1149"/>
      <c r="G442" s="517" t="s">
        <v>20</v>
      </c>
      <c r="H442" s="1175">
        <v>6.4680000000000001E-2</v>
      </c>
      <c r="I442" s="1176"/>
      <c r="J442" s="1144">
        <v>12.603199999999999</v>
      </c>
      <c r="K442" s="1145"/>
      <c r="L442" s="676">
        <v>0.81520000000000004</v>
      </c>
    </row>
    <row r="443" spans="1:12" ht="15" customHeight="1">
      <c r="A443" s="516"/>
      <c r="B443" s="516"/>
      <c r="C443" s="516"/>
      <c r="D443" s="516"/>
      <c r="E443" s="516"/>
      <c r="F443" s="516"/>
      <c r="G443" s="516"/>
      <c r="H443" s="1172" t="s">
        <v>992</v>
      </c>
      <c r="I443" s="1173"/>
      <c r="J443" s="1173"/>
      <c r="K443" s="1174"/>
      <c r="L443" s="598">
        <v>28.3398</v>
      </c>
    </row>
    <row r="444" spans="1:12" ht="15" customHeight="1">
      <c r="A444" s="1169" t="s">
        <v>998</v>
      </c>
      <c r="B444" s="1170"/>
      <c r="C444" s="1171"/>
      <c r="D444" s="1150" t="s">
        <v>200</v>
      </c>
      <c r="E444" s="1151"/>
      <c r="F444" s="1150" t="s">
        <v>999</v>
      </c>
      <c r="G444" s="1151"/>
      <c r="H444" s="1150" t="s">
        <v>977</v>
      </c>
      <c r="I444" s="1151"/>
      <c r="J444" s="1150" t="s">
        <v>984</v>
      </c>
      <c r="K444" s="1151"/>
      <c r="L444" s="671" t="s">
        <v>985</v>
      </c>
    </row>
    <row r="445" spans="1:12" ht="19.899999999999999" customHeight="1">
      <c r="A445" s="673" t="s">
        <v>25</v>
      </c>
      <c r="B445" s="1189" t="s">
        <v>1060</v>
      </c>
      <c r="C445" s="1190"/>
      <c r="D445" s="1187" t="s">
        <v>143</v>
      </c>
      <c r="E445" s="1188"/>
      <c r="F445" s="1187" t="s">
        <v>1001</v>
      </c>
      <c r="G445" s="1188"/>
      <c r="H445" s="1185">
        <v>3.64E-3</v>
      </c>
      <c r="I445" s="1186"/>
      <c r="J445" s="1183">
        <v>33.18</v>
      </c>
      <c r="K445" s="1184"/>
      <c r="L445" s="674">
        <v>0.1208</v>
      </c>
    </row>
    <row r="446" spans="1:12" ht="19.899999999999999" customHeight="1">
      <c r="A446" s="673" t="s">
        <v>886</v>
      </c>
      <c r="B446" s="1189" t="s">
        <v>1077</v>
      </c>
      <c r="C446" s="1190"/>
      <c r="D446" s="1187" t="s">
        <v>143</v>
      </c>
      <c r="E446" s="1188"/>
      <c r="F446" s="1187" t="s">
        <v>1001</v>
      </c>
      <c r="G446" s="1188"/>
      <c r="H446" s="1185">
        <v>1.9E-3</v>
      </c>
      <c r="I446" s="1186"/>
      <c r="J446" s="1183">
        <v>33.18</v>
      </c>
      <c r="K446" s="1184"/>
      <c r="L446" s="674">
        <v>6.3E-2</v>
      </c>
    </row>
    <row r="447" spans="1:12" ht="19.899999999999999" customHeight="1">
      <c r="A447" s="673" t="s">
        <v>43</v>
      </c>
      <c r="B447" s="1189" t="s">
        <v>1057</v>
      </c>
      <c r="C447" s="1190"/>
      <c r="D447" s="1187" t="s">
        <v>143</v>
      </c>
      <c r="E447" s="1188"/>
      <c r="F447" s="1187" t="s">
        <v>1001</v>
      </c>
      <c r="G447" s="1188"/>
      <c r="H447" s="1185">
        <v>3.2000000000000003E-4</v>
      </c>
      <c r="I447" s="1186"/>
      <c r="J447" s="1183">
        <v>33.18</v>
      </c>
      <c r="K447" s="1184"/>
      <c r="L447" s="674">
        <v>1.06E-2</v>
      </c>
    </row>
    <row r="448" spans="1:12" ht="19.899999999999999" customHeight="1">
      <c r="A448" s="673" t="s">
        <v>51</v>
      </c>
      <c r="B448" s="1189" t="s">
        <v>1058</v>
      </c>
      <c r="C448" s="1190"/>
      <c r="D448" s="1187" t="s">
        <v>143</v>
      </c>
      <c r="E448" s="1188"/>
      <c r="F448" s="1187" t="s">
        <v>1001</v>
      </c>
      <c r="G448" s="1188"/>
      <c r="H448" s="1185">
        <v>6.9300000000000004E-3</v>
      </c>
      <c r="I448" s="1186"/>
      <c r="J448" s="1183">
        <v>33.18</v>
      </c>
      <c r="K448" s="1184"/>
      <c r="L448" s="674">
        <v>0.22989999999999999</v>
      </c>
    </row>
    <row r="449" spans="1:12" ht="19.899999999999999" customHeight="1">
      <c r="A449" s="673" t="s">
        <v>884</v>
      </c>
      <c r="B449" s="1189" t="s">
        <v>1078</v>
      </c>
      <c r="C449" s="1190"/>
      <c r="D449" s="1187" t="s">
        <v>143</v>
      </c>
      <c r="E449" s="1188"/>
      <c r="F449" s="1187" t="s">
        <v>1001</v>
      </c>
      <c r="G449" s="1188"/>
      <c r="H449" s="1185">
        <v>1.14E-3</v>
      </c>
      <c r="I449" s="1186"/>
      <c r="J449" s="1183">
        <v>33.18</v>
      </c>
      <c r="K449" s="1184"/>
      <c r="L449" s="674">
        <v>3.78E-2</v>
      </c>
    </row>
    <row r="450" spans="1:12" ht="19.899999999999999" customHeight="1">
      <c r="A450" s="673" t="s">
        <v>53</v>
      </c>
      <c r="B450" s="1189" t="s">
        <v>1063</v>
      </c>
      <c r="C450" s="1190"/>
      <c r="D450" s="1187" t="s">
        <v>143</v>
      </c>
      <c r="E450" s="1188"/>
      <c r="F450" s="1187" t="s">
        <v>1001</v>
      </c>
      <c r="G450" s="1188"/>
      <c r="H450" s="1185">
        <v>4.8999999999999998E-4</v>
      </c>
      <c r="I450" s="1186"/>
      <c r="J450" s="1183">
        <v>33.18</v>
      </c>
      <c r="K450" s="1184"/>
      <c r="L450" s="674">
        <v>1.6299999999999999E-2</v>
      </c>
    </row>
    <row r="451" spans="1:12" ht="15" customHeight="1">
      <c r="A451" s="516"/>
      <c r="B451" s="516"/>
      <c r="C451" s="516"/>
      <c r="D451" s="516"/>
      <c r="E451" s="516"/>
      <c r="F451" s="516"/>
      <c r="G451" s="516"/>
      <c r="H451" s="1172" t="s">
        <v>1004</v>
      </c>
      <c r="I451" s="1173"/>
      <c r="J451" s="1173"/>
      <c r="K451" s="1174"/>
      <c r="L451" s="676">
        <v>0.47839999999999999</v>
      </c>
    </row>
    <row r="452" spans="1:12" ht="13.15" customHeight="1">
      <c r="A452" s="990" t="s">
        <v>1005</v>
      </c>
      <c r="B452" s="1162"/>
      <c r="C452" s="991" t="s">
        <v>3</v>
      </c>
      <c r="D452" s="1157" t="s">
        <v>127</v>
      </c>
      <c r="E452" s="1158"/>
      <c r="F452" s="1150" t="s">
        <v>566</v>
      </c>
      <c r="G452" s="1151"/>
      <c r="H452" s="1150" t="s">
        <v>567</v>
      </c>
      <c r="I452" s="1151"/>
      <c r="J452" s="1150" t="s">
        <v>119</v>
      </c>
      <c r="K452" s="1151"/>
      <c r="L452" s="991" t="s">
        <v>985</v>
      </c>
    </row>
    <row r="453" spans="1:12" ht="12" customHeight="1">
      <c r="A453" s="1163"/>
      <c r="B453" s="1165"/>
      <c r="C453" s="1191"/>
      <c r="D453" s="1159"/>
      <c r="E453" s="1160"/>
      <c r="F453" s="671" t="s">
        <v>1006</v>
      </c>
      <c r="G453" s="671" t="s">
        <v>265</v>
      </c>
      <c r="H453" s="671" t="s">
        <v>1006</v>
      </c>
      <c r="I453" s="671" t="s">
        <v>265</v>
      </c>
      <c r="J453" s="671" t="s">
        <v>1006</v>
      </c>
      <c r="K453" s="671" t="s">
        <v>265</v>
      </c>
      <c r="L453" s="1191"/>
    </row>
    <row r="454" spans="1:12" ht="19.899999999999999" customHeight="1">
      <c r="A454" s="673" t="s">
        <v>25</v>
      </c>
      <c r="B454" s="672" t="s">
        <v>1060</v>
      </c>
      <c r="C454" s="673" t="s">
        <v>587</v>
      </c>
      <c r="D454" s="1185">
        <v>3.64E-3</v>
      </c>
      <c r="E454" s="1186"/>
      <c r="F454" s="521">
        <v>0</v>
      </c>
      <c r="G454" s="600">
        <v>1.1000000000000001</v>
      </c>
      <c r="H454" s="521">
        <v>35.590000000000003</v>
      </c>
      <c r="I454" s="600">
        <v>0.88</v>
      </c>
      <c r="J454" s="521">
        <v>59.8</v>
      </c>
      <c r="K454" s="600">
        <v>0.71</v>
      </c>
      <c r="L454" s="674">
        <v>0.26850000000000002</v>
      </c>
    </row>
    <row r="455" spans="1:12" ht="19.899999999999999" customHeight="1">
      <c r="A455" s="673" t="s">
        <v>886</v>
      </c>
      <c r="B455" s="672" t="s">
        <v>1077</v>
      </c>
      <c r="C455" s="673" t="s">
        <v>587</v>
      </c>
      <c r="D455" s="1185">
        <v>1.9E-3</v>
      </c>
      <c r="E455" s="1186"/>
      <c r="F455" s="521">
        <v>0</v>
      </c>
      <c r="G455" s="600">
        <v>1.1000000000000001</v>
      </c>
      <c r="H455" s="521">
        <v>35.590000000000003</v>
      </c>
      <c r="I455" s="600">
        <v>0.88</v>
      </c>
      <c r="J455" s="521">
        <v>59.8</v>
      </c>
      <c r="K455" s="600">
        <v>0.71</v>
      </c>
      <c r="L455" s="674">
        <v>0.14019999999999999</v>
      </c>
    </row>
    <row r="456" spans="1:12" ht="19.899999999999999" customHeight="1">
      <c r="A456" s="673" t="s">
        <v>43</v>
      </c>
      <c r="B456" s="672" t="s">
        <v>1057</v>
      </c>
      <c r="C456" s="673" t="s">
        <v>587</v>
      </c>
      <c r="D456" s="1185">
        <v>3.2000000000000003E-4</v>
      </c>
      <c r="E456" s="1186"/>
      <c r="F456" s="521">
        <v>0</v>
      </c>
      <c r="G456" s="600">
        <v>1.1000000000000001</v>
      </c>
      <c r="H456" s="521">
        <v>35.590000000000003</v>
      </c>
      <c r="I456" s="600">
        <v>0.88</v>
      </c>
      <c r="J456" s="521">
        <v>59.8</v>
      </c>
      <c r="K456" s="600">
        <v>0.71</v>
      </c>
      <c r="L456" s="674">
        <v>2.3599999999999999E-2</v>
      </c>
    </row>
    <row r="457" spans="1:12" ht="19.899999999999999" customHeight="1">
      <c r="A457" s="673" t="s">
        <v>51</v>
      </c>
      <c r="B457" s="672" t="s">
        <v>1058</v>
      </c>
      <c r="C457" s="673" t="s">
        <v>587</v>
      </c>
      <c r="D457" s="1185">
        <v>6.9300000000000004E-3</v>
      </c>
      <c r="E457" s="1186"/>
      <c r="F457" s="521">
        <v>0</v>
      </c>
      <c r="G457" s="600">
        <v>1.1000000000000001</v>
      </c>
      <c r="H457" s="521">
        <v>35.590000000000003</v>
      </c>
      <c r="I457" s="600">
        <v>0.88</v>
      </c>
      <c r="J457" s="521">
        <v>59.8</v>
      </c>
      <c r="K457" s="600">
        <v>0.71</v>
      </c>
      <c r="L457" s="674">
        <v>0.51129999999999998</v>
      </c>
    </row>
    <row r="458" spans="1:12" ht="19.899999999999999" customHeight="1">
      <c r="A458" s="673" t="s">
        <v>884</v>
      </c>
      <c r="B458" s="672" t="s">
        <v>1078</v>
      </c>
      <c r="C458" s="673" t="s">
        <v>587</v>
      </c>
      <c r="D458" s="1185">
        <v>1.14E-3</v>
      </c>
      <c r="E458" s="1186"/>
      <c r="F458" s="521">
        <v>0</v>
      </c>
      <c r="G458" s="600">
        <v>1.1000000000000001</v>
      </c>
      <c r="H458" s="521">
        <v>35.590000000000003</v>
      </c>
      <c r="I458" s="600">
        <v>0.88</v>
      </c>
      <c r="J458" s="521">
        <v>59.8</v>
      </c>
      <c r="K458" s="600">
        <v>0.71</v>
      </c>
      <c r="L458" s="674">
        <v>8.4099999999999994E-2</v>
      </c>
    </row>
    <row r="459" spans="1:12" ht="19.899999999999999" customHeight="1">
      <c r="A459" s="673" t="s">
        <v>53</v>
      </c>
      <c r="B459" s="672" t="s">
        <v>1063</v>
      </c>
      <c r="C459" s="673" t="s">
        <v>587</v>
      </c>
      <c r="D459" s="1185">
        <v>4.8999999999999998E-4</v>
      </c>
      <c r="E459" s="1186"/>
      <c r="F459" s="521">
        <v>0</v>
      </c>
      <c r="G459" s="600">
        <v>1.1000000000000001</v>
      </c>
      <c r="H459" s="521">
        <v>35.590000000000003</v>
      </c>
      <c r="I459" s="600">
        <v>0.88</v>
      </c>
      <c r="J459" s="521">
        <v>59.8</v>
      </c>
      <c r="K459" s="600">
        <v>0.71</v>
      </c>
      <c r="L459" s="674">
        <v>3.6200000000000003E-2</v>
      </c>
    </row>
    <row r="460" spans="1:12" ht="15" customHeight="1">
      <c r="A460" s="516"/>
      <c r="B460" s="516"/>
      <c r="C460" s="516"/>
      <c r="D460" s="516"/>
      <c r="E460" s="516"/>
      <c r="F460" s="516"/>
      <c r="G460" s="516"/>
      <c r="H460" s="1172" t="s">
        <v>1007</v>
      </c>
      <c r="I460" s="1173"/>
      <c r="J460" s="1173"/>
      <c r="K460" s="1174"/>
      <c r="L460" s="676">
        <v>1.0639000000000001</v>
      </c>
    </row>
    <row r="461" spans="1:12" ht="15" customHeight="1">
      <c r="A461" s="516"/>
      <c r="B461" s="516"/>
      <c r="C461" s="516"/>
      <c r="D461" s="516"/>
      <c r="E461" s="516"/>
      <c r="F461" s="516"/>
      <c r="G461" s="516"/>
      <c r="H461" s="1179" t="s">
        <v>989</v>
      </c>
      <c r="I461" s="1180"/>
      <c r="J461" s="1180"/>
      <c r="K461" s="1181"/>
      <c r="L461" s="676">
        <v>58.612099999999998</v>
      </c>
    </row>
    <row r="462" spans="1:12" ht="15" customHeight="1">
      <c r="A462" s="516"/>
      <c r="B462" s="516"/>
      <c r="C462" s="516"/>
      <c r="D462" s="516"/>
      <c r="E462" s="516"/>
      <c r="F462" s="516"/>
      <c r="G462" s="516"/>
      <c r="H462" s="1179" t="s">
        <v>990</v>
      </c>
      <c r="I462" s="1180"/>
      <c r="J462" s="1180"/>
      <c r="K462" s="1181"/>
      <c r="L462" s="599">
        <v>58.61</v>
      </c>
    </row>
    <row r="463" spans="1:12" ht="10.15" customHeight="1">
      <c r="A463" s="516"/>
      <c r="B463" s="516"/>
      <c r="C463" s="516"/>
      <c r="D463" s="516"/>
      <c r="E463" s="1182"/>
      <c r="F463" s="1182"/>
      <c r="G463" s="1182"/>
      <c r="H463" s="516"/>
      <c r="I463" s="516"/>
      <c r="J463" s="516"/>
      <c r="K463" s="516"/>
      <c r="L463" s="516"/>
    </row>
    <row r="464" spans="1:12" ht="19.899999999999999" customHeight="1">
      <c r="A464" s="1166" t="s">
        <v>1278</v>
      </c>
      <c r="B464" s="1167"/>
      <c r="C464" s="1167"/>
      <c r="D464" s="1167"/>
      <c r="E464" s="1167"/>
      <c r="F464" s="1167"/>
      <c r="G464" s="1167"/>
      <c r="H464" s="1167"/>
      <c r="I464" s="1167"/>
      <c r="J464" s="1167"/>
      <c r="K464" s="1167"/>
      <c r="L464" s="1168"/>
    </row>
    <row r="465" spans="1:12" ht="13.15" customHeight="1">
      <c r="A465" s="990" t="s">
        <v>970</v>
      </c>
      <c r="B465" s="1161"/>
      <c r="C465" s="1162"/>
      <c r="D465" s="1157" t="s">
        <v>4</v>
      </c>
      <c r="E465" s="1158"/>
      <c r="F465" s="1154" t="s">
        <v>971</v>
      </c>
      <c r="G465" s="1156"/>
      <c r="H465" s="1154" t="s">
        <v>972</v>
      </c>
      <c r="I465" s="1155"/>
      <c r="J465" s="1155"/>
      <c r="K465" s="1156"/>
      <c r="L465" s="1152" t="s">
        <v>973</v>
      </c>
    </row>
    <row r="466" spans="1:12" ht="12" customHeight="1">
      <c r="A466" s="1163"/>
      <c r="B466" s="1164"/>
      <c r="C466" s="1165"/>
      <c r="D466" s="1159"/>
      <c r="E466" s="1160"/>
      <c r="F466" s="671" t="s">
        <v>974</v>
      </c>
      <c r="G466" s="671" t="s">
        <v>975</v>
      </c>
      <c r="H466" s="1150" t="s">
        <v>974</v>
      </c>
      <c r="I466" s="1151"/>
      <c r="J466" s="1150" t="s">
        <v>975</v>
      </c>
      <c r="K466" s="1151"/>
      <c r="L466" s="1153"/>
    </row>
    <row r="467" spans="1:12" ht="15" customHeight="1">
      <c r="A467" s="517" t="s">
        <v>295</v>
      </c>
      <c r="B467" s="992" t="s">
        <v>774</v>
      </c>
      <c r="C467" s="1149"/>
      <c r="D467" s="1175">
        <v>1</v>
      </c>
      <c r="E467" s="1176"/>
      <c r="F467" s="518">
        <v>1</v>
      </c>
      <c r="G467" s="518">
        <v>0</v>
      </c>
      <c r="H467" s="1144">
        <v>47.022500000000001</v>
      </c>
      <c r="I467" s="1145"/>
      <c r="J467" s="1144">
        <v>27.8384</v>
      </c>
      <c r="K467" s="1145"/>
      <c r="L467" s="676">
        <v>47.022500000000001</v>
      </c>
    </row>
    <row r="468" spans="1:12" ht="15" customHeight="1">
      <c r="A468" s="517" t="s">
        <v>302</v>
      </c>
      <c r="B468" s="992" t="s">
        <v>763</v>
      </c>
      <c r="C468" s="1149"/>
      <c r="D468" s="1175">
        <v>4</v>
      </c>
      <c r="E468" s="1176"/>
      <c r="F468" s="518">
        <v>0.88</v>
      </c>
      <c r="G468" s="518">
        <v>0.12</v>
      </c>
      <c r="H468" s="1144">
        <v>0.75700000000000001</v>
      </c>
      <c r="I468" s="1145"/>
      <c r="J468" s="1144">
        <v>0.51459999999999995</v>
      </c>
      <c r="K468" s="1145"/>
      <c r="L468" s="676">
        <v>2.9119999999999999</v>
      </c>
    </row>
    <row r="469" spans="1:12" ht="15" customHeight="1">
      <c r="A469" s="517" t="s">
        <v>303</v>
      </c>
      <c r="B469" s="992" t="s">
        <v>775</v>
      </c>
      <c r="C469" s="1149"/>
      <c r="D469" s="1175">
        <v>3</v>
      </c>
      <c r="E469" s="1176"/>
      <c r="F469" s="518">
        <v>0.41</v>
      </c>
      <c r="G469" s="518">
        <v>0.59</v>
      </c>
      <c r="H469" s="1144">
        <v>1.5885</v>
      </c>
      <c r="I469" s="1145"/>
      <c r="J469" s="1144">
        <v>1.0799000000000001</v>
      </c>
      <c r="K469" s="1145"/>
      <c r="L469" s="676">
        <v>3.8652000000000002</v>
      </c>
    </row>
    <row r="470" spans="1:12" ht="15" customHeight="1">
      <c r="A470" s="516"/>
      <c r="B470" s="516"/>
      <c r="C470" s="516"/>
      <c r="D470" s="516"/>
      <c r="E470" s="516"/>
      <c r="F470" s="516"/>
      <c r="G470" s="516"/>
      <c r="H470" s="1172" t="s">
        <v>976</v>
      </c>
      <c r="I470" s="1173"/>
      <c r="J470" s="1173"/>
      <c r="K470" s="1174"/>
      <c r="L470" s="598">
        <v>53.799700000000001</v>
      </c>
    </row>
    <row r="471" spans="1:12" ht="19.899999999999999" customHeight="1">
      <c r="A471" s="1169" t="s">
        <v>349</v>
      </c>
      <c r="B471" s="1170"/>
      <c r="C471" s="1170"/>
      <c r="D471" s="1170"/>
      <c r="E471" s="1170"/>
      <c r="F471" s="1171"/>
      <c r="G471" s="675" t="s">
        <v>126</v>
      </c>
      <c r="H471" s="1154" t="s">
        <v>977</v>
      </c>
      <c r="I471" s="1156"/>
      <c r="J471" s="1154" t="s">
        <v>978</v>
      </c>
      <c r="K471" s="1156"/>
      <c r="L471" s="675" t="s">
        <v>973</v>
      </c>
    </row>
    <row r="472" spans="1:12" ht="15" customHeight="1">
      <c r="A472" s="517" t="s">
        <v>189</v>
      </c>
      <c r="B472" s="992" t="s">
        <v>190</v>
      </c>
      <c r="C472" s="1148"/>
      <c r="D472" s="1148"/>
      <c r="E472" s="1148"/>
      <c r="F472" s="1149"/>
      <c r="G472" s="517" t="s">
        <v>184</v>
      </c>
      <c r="H472" s="1175">
        <v>1</v>
      </c>
      <c r="I472" s="1176"/>
      <c r="J472" s="1177">
        <v>28.6661</v>
      </c>
      <c r="K472" s="1178"/>
      <c r="L472" s="677">
        <v>28.6661</v>
      </c>
    </row>
    <row r="473" spans="1:12" ht="15" customHeight="1">
      <c r="A473" s="517" t="s">
        <v>195</v>
      </c>
      <c r="B473" s="992" t="s">
        <v>196</v>
      </c>
      <c r="C473" s="1148"/>
      <c r="D473" s="1148"/>
      <c r="E473" s="1148"/>
      <c r="F473" s="1149"/>
      <c r="G473" s="517" t="s">
        <v>184</v>
      </c>
      <c r="H473" s="1175">
        <v>9</v>
      </c>
      <c r="I473" s="1176"/>
      <c r="J473" s="1177">
        <v>21.519200000000001</v>
      </c>
      <c r="K473" s="1178"/>
      <c r="L473" s="677">
        <v>193.6728</v>
      </c>
    </row>
    <row r="474" spans="1:12" ht="15" customHeight="1">
      <c r="A474" s="516"/>
      <c r="B474" s="516"/>
      <c r="C474" s="516"/>
      <c r="D474" s="516"/>
      <c r="E474" s="516"/>
      <c r="F474" s="516"/>
      <c r="G474" s="516"/>
      <c r="H474" s="1172" t="s">
        <v>979</v>
      </c>
      <c r="I474" s="1173"/>
      <c r="J474" s="1173"/>
      <c r="K474" s="1174"/>
      <c r="L474" s="519">
        <v>222.3389</v>
      </c>
    </row>
    <row r="475" spans="1:12" ht="15" customHeight="1">
      <c r="A475" s="516"/>
      <c r="B475" s="516"/>
      <c r="C475" s="516"/>
      <c r="D475" s="516"/>
      <c r="E475" s="516"/>
      <c r="F475" s="516"/>
      <c r="G475" s="516"/>
      <c r="H475" s="1179" t="s">
        <v>980</v>
      </c>
      <c r="I475" s="1180"/>
      <c r="J475" s="1180"/>
      <c r="K475" s="1181"/>
      <c r="L475" s="676">
        <v>276.1386</v>
      </c>
    </row>
    <row r="476" spans="1:12" ht="15" customHeight="1">
      <c r="A476" s="516"/>
      <c r="B476" s="516"/>
      <c r="C476" s="516"/>
      <c r="D476" s="516"/>
      <c r="E476" s="516"/>
      <c r="F476" s="516"/>
      <c r="G476" s="516"/>
      <c r="H476" s="1179" t="s">
        <v>981</v>
      </c>
      <c r="I476" s="1180"/>
      <c r="J476" s="1180"/>
      <c r="K476" s="1181"/>
      <c r="L476" s="520">
        <v>3.9289900000000002</v>
      </c>
    </row>
    <row r="477" spans="1:12" ht="15" customHeight="1">
      <c r="A477" s="516"/>
      <c r="B477" s="516"/>
      <c r="C477" s="516"/>
      <c r="D477" s="516"/>
      <c r="E477" s="516"/>
      <c r="F477" s="516"/>
      <c r="G477" s="516"/>
      <c r="H477" s="1179" t="s">
        <v>982</v>
      </c>
      <c r="I477" s="1180"/>
      <c r="J477" s="1180"/>
      <c r="K477" s="1181"/>
      <c r="L477" s="676">
        <v>70.28</v>
      </c>
    </row>
    <row r="478" spans="1:12" ht="19.899999999999999" customHeight="1">
      <c r="A478" s="1169" t="s">
        <v>752</v>
      </c>
      <c r="B478" s="1170"/>
      <c r="C478" s="1170"/>
      <c r="D478" s="1170"/>
      <c r="E478" s="1170"/>
      <c r="F478" s="1171"/>
      <c r="G478" s="675" t="s">
        <v>126</v>
      </c>
      <c r="H478" s="1154" t="s">
        <v>977</v>
      </c>
      <c r="I478" s="1156"/>
      <c r="J478" s="1154" t="s">
        <v>991</v>
      </c>
      <c r="K478" s="1156"/>
      <c r="L478" s="675" t="s">
        <v>985</v>
      </c>
    </row>
    <row r="479" spans="1:12" ht="15" customHeight="1">
      <c r="A479" s="517" t="s">
        <v>15</v>
      </c>
      <c r="B479" s="992" t="s">
        <v>16</v>
      </c>
      <c r="C479" s="1148"/>
      <c r="D479" s="1148"/>
      <c r="E479" s="1148"/>
      <c r="F479" s="1149"/>
      <c r="G479" s="517" t="s">
        <v>17</v>
      </c>
      <c r="H479" s="1175">
        <v>0.59948000000000001</v>
      </c>
      <c r="I479" s="1176"/>
      <c r="J479" s="1144">
        <v>150</v>
      </c>
      <c r="K479" s="1145"/>
      <c r="L479" s="676">
        <v>89.921999999999997</v>
      </c>
    </row>
    <row r="480" spans="1:12" ht="15" customHeight="1">
      <c r="A480" s="517" t="s">
        <v>23</v>
      </c>
      <c r="B480" s="992" t="s">
        <v>24</v>
      </c>
      <c r="C480" s="1148"/>
      <c r="D480" s="1148"/>
      <c r="E480" s="1148"/>
      <c r="F480" s="1149"/>
      <c r="G480" s="517" t="s">
        <v>17</v>
      </c>
      <c r="H480" s="1175">
        <v>0.73507999999999996</v>
      </c>
      <c r="I480" s="1176"/>
      <c r="J480" s="1144">
        <v>97.79</v>
      </c>
      <c r="K480" s="1145"/>
      <c r="L480" s="676">
        <v>71.883499999999998</v>
      </c>
    </row>
    <row r="481" spans="1:12" ht="15" customHeight="1">
      <c r="A481" s="517" t="s">
        <v>29</v>
      </c>
      <c r="B481" s="992" t="s">
        <v>30</v>
      </c>
      <c r="C481" s="1148"/>
      <c r="D481" s="1148"/>
      <c r="E481" s="1148"/>
      <c r="F481" s="1149"/>
      <c r="G481" s="517" t="s">
        <v>9</v>
      </c>
      <c r="H481" s="1175">
        <v>280.53417999999999</v>
      </c>
      <c r="I481" s="1176"/>
      <c r="J481" s="1144">
        <v>0.61939999999999995</v>
      </c>
      <c r="K481" s="1145"/>
      <c r="L481" s="676">
        <v>173.7629</v>
      </c>
    </row>
    <row r="482" spans="1:12" ht="15" customHeight="1">
      <c r="A482" s="516"/>
      <c r="B482" s="516"/>
      <c r="C482" s="516"/>
      <c r="D482" s="516"/>
      <c r="E482" s="516"/>
      <c r="F482" s="516"/>
      <c r="G482" s="516"/>
      <c r="H482" s="1172" t="s">
        <v>992</v>
      </c>
      <c r="I482" s="1173"/>
      <c r="J482" s="1173"/>
      <c r="K482" s="1174"/>
      <c r="L482" s="598">
        <v>335.5684</v>
      </c>
    </row>
    <row r="483" spans="1:12" ht="15" customHeight="1">
      <c r="A483" s="1169" t="s">
        <v>998</v>
      </c>
      <c r="B483" s="1170"/>
      <c r="C483" s="1171"/>
      <c r="D483" s="1150" t="s">
        <v>200</v>
      </c>
      <c r="E483" s="1151"/>
      <c r="F483" s="1150" t="s">
        <v>999</v>
      </c>
      <c r="G483" s="1151"/>
      <c r="H483" s="1150" t="s">
        <v>977</v>
      </c>
      <c r="I483" s="1151"/>
      <c r="J483" s="1150" t="s">
        <v>984</v>
      </c>
      <c r="K483" s="1151"/>
      <c r="L483" s="671" t="s">
        <v>985</v>
      </c>
    </row>
    <row r="484" spans="1:12" ht="19.899999999999999" customHeight="1">
      <c r="A484" s="673" t="s">
        <v>15</v>
      </c>
      <c r="B484" s="1189" t="s">
        <v>1064</v>
      </c>
      <c r="C484" s="1190"/>
      <c r="D484" s="1187" t="s">
        <v>143</v>
      </c>
      <c r="E484" s="1188"/>
      <c r="F484" s="1187" t="s">
        <v>1065</v>
      </c>
      <c r="G484" s="1188"/>
      <c r="H484" s="1185">
        <v>0.89922000000000002</v>
      </c>
      <c r="I484" s="1186"/>
      <c r="J484" s="1183">
        <v>1.69</v>
      </c>
      <c r="K484" s="1184"/>
      <c r="L484" s="674">
        <v>1.5197000000000001</v>
      </c>
    </row>
    <row r="485" spans="1:12" ht="15" customHeight="1">
      <c r="A485" s="673" t="s">
        <v>23</v>
      </c>
      <c r="B485" s="1189" t="s">
        <v>1074</v>
      </c>
      <c r="C485" s="1190"/>
      <c r="D485" s="1187" t="s">
        <v>143</v>
      </c>
      <c r="E485" s="1188"/>
      <c r="F485" s="1187" t="s">
        <v>1065</v>
      </c>
      <c r="G485" s="1188"/>
      <c r="H485" s="1185">
        <v>1.1026199999999999</v>
      </c>
      <c r="I485" s="1186"/>
      <c r="J485" s="1183">
        <v>1.69</v>
      </c>
      <c r="K485" s="1184"/>
      <c r="L485" s="674">
        <v>1.8633999999999999</v>
      </c>
    </row>
    <row r="486" spans="1:12" ht="19.899999999999999" customHeight="1">
      <c r="A486" s="673" t="s">
        <v>29</v>
      </c>
      <c r="B486" s="1189" t="s">
        <v>1066</v>
      </c>
      <c r="C486" s="1190"/>
      <c r="D486" s="1187" t="s">
        <v>143</v>
      </c>
      <c r="E486" s="1188"/>
      <c r="F486" s="1187" t="s">
        <v>1001</v>
      </c>
      <c r="G486" s="1188"/>
      <c r="H486" s="1185">
        <v>0.28053</v>
      </c>
      <c r="I486" s="1186"/>
      <c r="J486" s="1183">
        <v>33.18</v>
      </c>
      <c r="K486" s="1184"/>
      <c r="L486" s="674">
        <v>9.3079999999999998</v>
      </c>
    </row>
    <row r="487" spans="1:12" ht="15" customHeight="1">
      <c r="A487" s="516"/>
      <c r="B487" s="516"/>
      <c r="C487" s="516"/>
      <c r="D487" s="516"/>
      <c r="E487" s="516"/>
      <c r="F487" s="516"/>
      <c r="G487" s="516"/>
      <c r="H487" s="1172" t="s">
        <v>1004</v>
      </c>
      <c r="I487" s="1173"/>
      <c r="J487" s="1173"/>
      <c r="K487" s="1174"/>
      <c r="L487" s="676">
        <v>12.6911</v>
      </c>
    </row>
    <row r="488" spans="1:12" ht="13.15" customHeight="1">
      <c r="A488" s="990" t="s">
        <v>1005</v>
      </c>
      <c r="B488" s="1162"/>
      <c r="C488" s="991" t="s">
        <v>3</v>
      </c>
      <c r="D488" s="1157" t="s">
        <v>127</v>
      </c>
      <c r="E488" s="1158"/>
      <c r="F488" s="1150" t="s">
        <v>566</v>
      </c>
      <c r="G488" s="1151"/>
      <c r="H488" s="1150" t="s">
        <v>567</v>
      </c>
      <c r="I488" s="1151"/>
      <c r="J488" s="1150" t="s">
        <v>119</v>
      </c>
      <c r="K488" s="1151"/>
      <c r="L488" s="991" t="s">
        <v>985</v>
      </c>
    </row>
    <row r="489" spans="1:12" ht="12" customHeight="1">
      <c r="A489" s="1163"/>
      <c r="B489" s="1165"/>
      <c r="C489" s="1191"/>
      <c r="D489" s="1159"/>
      <c r="E489" s="1160"/>
      <c r="F489" s="671" t="s">
        <v>1006</v>
      </c>
      <c r="G489" s="671" t="s">
        <v>265</v>
      </c>
      <c r="H489" s="671" t="s">
        <v>1006</v>
      </c>
      <c r="I489" s="671" t="s">
        <v>265</v>
      </c>
      <c r="J489" s="671" t="s">
        <v>1006</v>
      </c>
      <c r="K489" s="671" t="s">
        <v>265</v>
      </c>
      <c r="L489" s="1191"/>
    </row>
    <row r="490" spans="1:12" ht="19.899999999999999" customHeight="1">
      <c r="A490" s="673" t="s">
        <v>15</v>
      </c>
      <c r="B490" s="672" t="s">
        <v>1064</v>
      </c>
      <c r="C490" s="673" t="s">
        <v>587</v>
      </c>
      <c r="D490" s="1185">
        <v>0.89922000000000002</v>
      </c>
      <c r="E490" s="1186"/>
      <c r="F490" s="521">
        <v>0</v>
      </c>
      <c r="G490" s="600">
        <v>1.19</v>
      </c>
      <c r="H490" s="521">
        <v>35.590000000000003</v>
      </c>
      <c r="I490" s="600">
        <v>0.95</v>
      </c>
      <c r="J490" s="521">
        <v>272</v>
      </c>
      <c r="K490" s="600">
        <v>0.76</v>
      </c>
      <c r="L490" s="674">
        <v>216.28980000000001</v>
      </c>
    </row>
    <row r="491" spans="1:12" ht="19.899999999999999" customHeight="1">
      <c r="A491" s="673" t="s">
        <v>23</v>
      </c>
      <c r="B491" s="672" t="s">
        <v>1074</v>
      </c>
      <c r="C491" s="673" t="s">
        <v>587</v>
      </c>
      <c r="D491" s="1185">
        <v>1.1026199999999999</v>
      </c>
      <c r="E491" s="1186"/>
      <c r="F491" s="521">
        <v>0</v>
      </c>
      <c r="G491" s="600">
        <v>1.19</v>
      </c>
      <c r="H491" s="521">
        <v>35.590000000000003</v>
      </c>
      <c r="I491" s="600">
        <v>0.95</v>
      </c>
      <c r="J491" s="521">
        <v>326</v>
      </c>
      <c r="K491" s="600">
        <v>0.76</v>
      </c>
      <c r="L491" s="674">
        <v>310.46530000000001</v>
      </c>
    </row>
    <row r="492" spans="1:12" ht="19.899999999999999" customHeight="1">
      <c r="A492" s="673" t="s">
        <v>29</v>
      </c>
      <c r="B492" s="672" t="s">
        <v>1066</v>
      </c>
      <c r="C492" s="673" t="s">
        <v>587</v>
      </c>
      <c r="D492" s="1185">
        <v>0.28053</v>
      </c>
      <c r="E492" s="1186"/>
      <c r="F492" s="521">
        <v>0</v>
      </c>
      <c r="G492" s="600">
        <v>1.1000000000000001</v>
      </c>
      <c r="H492" s="521">
        <v>35.590000000000003</v>
      </c>
      <c r="I492" s="600">
        <v>0.88</v>
      </c>
      <c r="J492" s="521">
        <v>59.8</v>
      </c>
      <c r="K492" s="600">
        <v>0.71</v>
      </c>
      <c r="L492" s="674">
        <v>20.6967</v>
      </c>
    </row>
    <row r="493" spans="1:12" ht="15" customHeight="1">
      <c r="A493" s="516"/>
      <c r="B493" s="516"/>
      <c r="C493" s="516"/>
      <c r="D493" s="516"/>
      <c r="E493" s="516"/>
      <c r="F493" s="516"/>
      <c r="G493" s="516"/>
      <c r="H493" s="1172" t="s">
        <v>1007</v>
      </c>
      <c r="I493" s="1173"/>
      <c r="J493" s="1173"/>
      <c r="K493" s="1174"/>
      <c r="L493" s="676">
        <v>547.45180000000005</v>
      </c>
    </row>
    <row r="494" spans="1:12" ht="15" customHeight="1">
      <c r="A494" s="516"/>
      <c r="B494" s="516"/>
      <c r="C494" s="516"/>
      <c r="D494" s="516"/>
      <c r="E494" s="516"/>
      <c r="F494" s="516"/>
      <c r="G494" s="516"/>
      <c r="H494" s="1179" t="s">
        <v>989</v>
      </c>
      <c r="I494" s="1180"/>
      <c r="J494" s="1180"/>
      <c r="K494" s="1181"/>
      <c r="L494" s="676">
        <v>965.99130000000002</v>
      </c>
    </row>
    <row r="495" spans="1:12" ht="15" customHeight="1">
      <c r="A495" s="516"/>
      <c r="B495" s="516"/>
      <c r="C495" s="516"/>
      <c r="D495" s="516"/>
      <c r="E495" s="516"/>
      <c r="F495" s="516"/>
      <c r="G495" s="516"/>
      <c r="H495" s="1179" t="s">
        <v>990</v>
      </c>
      <c r="I495" s="1180"/>
      <c r="J495" s="1180"/>
      <c r="K495" s="1181"/>
      <c r="L495" s="599">
        <v>965.99</v>
      </c>
    </row>
    <row r="496" spans="1:12" ht="10.15" customHeight="1">
      <c r="A496" s="516"/>
      <c r="B496" s="516"/>
      <c r="C496" s="516"/>
      <c r="D496" s="516"/>
      <c r="E496" s="1182"/>
      <c r="F496" s="1182"/>
      <c r="G496" s="1182"/>
      <c r="H496" s="516"/>
      <c r="I496" s="516"/>
      <c r="J496" s="516"/>
      <c r="K496" s="516"/>
      <c r="L496" s="516"/>
    </row>
    <row r="497" spans="1:12" ht="19.899999999999999" customHeight="1">
      <c r="A497" s="1166" t="s">
        <v>1279</v>
      </c>
      <c r="B497" s="1167"/>
      <c r="C497" s="1167"/>
      <c r="D497" s="1167"/>
      <c r="E497" s="1167"/>
      <c r="F497" s="1167"/>
      <c r="G497" s="1167"/>
      <c r="H497" s="1167"/>
      <c r="I497" s="1167"/>
      <c r="J497" s="1167"/>
      <c r="K497" s="1167"/>
      <c r="L497" s="1168"/>
    </row>
    <row r="498" spans="1:12" ht="19.899999999999999" customHeight="1">
      <c r="A498" s="1169" t="s">
        <v>349</v>
      </c>
      <c r="B498" s="1170"/>
      <c r="C498" s="1170"/>
      <c r="D498" s="1170"/>
      <c r="E498" s="1170"/>
      <c r="F498" s="1171"/>
      <c r="G498" s="675" t="s">
        <v>126</v>
      </c>
      <c r="H498" s="1154" t="s">
        <v>977</v>
      </c>
      <c r="I498" s="1156"/>
      <c r="J498" s="1154" t="s">
        <v>978</v>
      </c>
      <c r="K498" s="1156"/>
      <c r="L498" s="675" t="s">
        <v>973</v>
      </c>
    </row>
    <row r="499" spans="1:12" ht="15" customHeight="1">
      <c r="A499" s="517" t="s">
        <v>182</v>
      </c>
      <c r="B499" s="992" t="s">
        <v>183</v>
      </c>
      <c r="C499" s="1148"/>
      <c r="D499" s="1148"/>
      <c r="E499" s="1148"/>
      <c r="F499" s="1149"/>
      <c r="G499" s="517" t="s">
        <v>184</v>
      </c>
      <c r="H499" s="1175">
        <v>0.09</v>
      </c>
      <c r="I499" s="1176"/>
      <c r="J499" s="1177">
        <v>22.644200000000001</v>
      </c>
      <c r="K499" s="1178"/>
      <c r="L499" s="677">
        <v>2.0379999999999998</v>
      </c>
    </row>
    <row r="500" spans="1:12" ht="15" customHeight="1">
      <c r="A500" s="517" t="s">
        <v>185</v>
      </c>
      <c r="B500" s="992" t="s">
        <v>186</v>
      </c>
      <c r="C500" s="1148"/>
      <c r="D500" s="1148"/>
      <c r="E500" s="1148"/>
      <c r="F500" s="1149"/>
      <c r="G500" s="517" t="s">
        <v>184</v>
      </c>
      <c r="H500" s="1175">
        <v>0.09</v>
      </c>
      <c r="I500" s="1176"/>
      <c r="J500" s="1177">
        <v>28.7742</v>
      </c>
      <c r="K500" s="1178"/>
      <c r="L500" s="677">
        <v>2.5897000000000001</v>
      </c>
    </row>
    <row r="501" spans="1:12" ht="15" customHeight="1">
      <c r="A501" s="516"/>
      <c r="B501" s="516"/>
      <c r="C501" s="516"/>
      <c r="D501" s="516"/>
      <c r="E501" s="516"/>
      <c r="F501" s="516"/>
      <c r="G501" s="516"/>
      <c r="H501" s="1172" t="s">
        <v>979</v>
      </c>
      <c r="I501" s="1173"/>
      <c r="J501" s="1173"/>
      <c r="K501" s="1174"/>
      <c r="L501" s="519">
        <v>4.6276999999999999</v>
      </c>
    </row>
    <row r="502" spans="1:12" ht="15" customHeight="1">
      <c r="A502" s="516"/>
      <c r="B502" s="516"/>
      <c r="C502" s="516"/>
      <c r="D502" s="516"/>
      <c r="E502" s="516"/>
      <c r="F502" s="516"/>
      <c r="G502" s="516"/>
      <c r="H502" s="1179" t="s">
        <v>980</v>
      </c>
      <c r="I502" s="1180"/>
      <c r="J502" s="1180"/>
      <c r="K502" s="1181"/>
      <c r="L502" s="676">
        <v>4.6276999999999999</v>
      </c>
    </row>
    <row r="503" spans="1:12" ht="15" customHeight="1">
      <c r="A503" s="516"/>
      <c r="B503" s="516"/>
      <c r="C503" s="516"/>
      <c r="D503" s="516"/>
      <c r="E503" s="516"/>
      <c r="F503" s="516"/>
      <c r="G503" s="516"/>
      <c r="H503" s="1179" t="s">
        <v>981</v>
      </c>
      <c r="I503" s="1180"/>
      <c r="J503" s="1180"/>
      <c r="K503" s="1181"/>
      <c r="L503" s="520">
        <v>1</v>
      </c>
    </row>
    <row r="504" spans="1:12" ht="15" customHeight="1">
      <c r="A504" s="516"/>
      <c r="B504" s="516"/>
      <c r="C504" s="516"/>
      <c r="D504" s="516"/>
      <c r="E504" s="516"/>
      <c r="F504" s="516"/>
      <c r="G504" s="516"/>
      <c r="H504" s="1179" t="s">
        <v>982</v>
      </c>
      <c r="I504" s="1180"/>
      <c r="J504" s="1180"/>
      <c r="K504" s="1181"/>
      <c r="L504" s="676">
        <v>4.63</v>
      </c>
    </row>
    <row r="505" spans="1:12" ht="19.899999999999999" customHeight="1">
      <c r="A505" s="1169" t="s">
        <v>752</v>
      </c>
      <c r="B505" s="1170"/>
      <c r="C505" s="1170"/>
      <c r="D505" s="1170"/>
      <c r="E505" s="1170"/>
      <c r="F505" s="1171"/>
      <c r="G505" s="675" t="s">
        <v>126</v>
      </c>
      <c r="H505" s="1154" t="s">
        <v>977</v>
      </c>
      <c r="I505" s="1156"/>
      <c r="J505" s="1154" t="s">
        <v>991</v>
      </c>
      <c r="K505" s="1156"/>
      <c r="L505" s="675" t="s">
        <v>985</v>
      </c>
    </row>
    <row r="506" spans="1:12" ht="15" customHeight="1">
      <c r="A506" s="517" t="s">
        <v>18</v>
      </c>
      <c r="B506" s="992" t="s">
        <v>19</v>
      </c>
      <c r="C506" s="1148"/>
      <c r="D506" s="1148"/>
      <c r="E506" s="1148"/>
      <c r="F506" s="1149"/>
      <c r="G506" s="517" t="s">
        <v>9</v>
      </c>
      <c r="H506" s="1175">
        <v>1.1000000000000001</v>
      </c>
      <c r="I506" s="1176"/>
      <c r="J506" s="1144">
        <v>7.9</v>
      </c>
      <c r="K506" s="1145"/>
      <c r="L506" s="676">
        <v>8.69</v>
      </c>
    </row>
    <row r="507" spans="1:12" ht="15" customHeight="1">
      <c r="A507" s="517" t="s">
        <v>13</v>
      </c>
      <c r="B507" s="992" t="s">
        <v>14</v>
      </c>
      <c r="C507" s="1148"/>
      <c r="D507" s="1148"/>
      <c r="E507" s="1148"/>
      <c r="F507" s="1149"/>
      <c r="G507" s="517" t="s">
        <v>9</v>
      </c>
      <c r="H507" s="1175">
        <v>1.4999999999999999E-2</v>
      </c>
      <c r="I507" s="1176"/>
      <c r="J507" s="1144">
        <v>9.0696999999999992</v>
      </c>
      <c r="K507" s="1145"/>
      <c r="L507" s="676">
        <v>0.13600000000000001</v>
      </c>
    </row>
    <row r="508" spans="1:12" ht="15" customHeight="1">
      <c r="A508" s="516"/>
      <c r="B508" s="516"/>
      <c r="C508" s="516"/>
      <c r="D508" s="516"/>
      <c r="E508" s="516"/>
      <c r="F508" s="516"/>
      <c r="G508" s="516"/>
      <c r="H508" s="1172" t="s">
        <v>992</v>
      </c>
      <c r="I508" s="1173"/>
      <c r="J508" s="1173"/>
      <c r="K508" s="1174"/>
      <c r="L508" s="598">
        <v>8.8260000000000005</v>
      </c>
    </row>
    <row r="509" spans="1:12" ht="15" customHeight="1">
      <c r="A509" s="1169" t="s">
        <v>998</v>
      </c>
      <c r="B509" s="1170"/>
      <c r="C509" s="1171"/>
      <c r="D509" s="1150" t="s">
        <v>200</v>
      </c>
      <c r="E509" s="1151"/>
      <c r="F509" s="1150" t="s">
        <v>999</v>
      </c>
      <c r="G509" s="1151"/>
      <c r="H509" s="1150" t="s">
        <v>977</v>
      </c>
      <c r="I509" s="1151"/>
      <c r="J509" s="1150" t="s">
        <v>984</v>
      </c>
      <c r="K509" s="1151"/>
      <c r="L509" s="671" t="s">
        <v>985</v>
      </c>
    </row>
    <row r="510" spans="1:12" ht="15" customHeight="1">
      <c r="A510" s="673" t="s">
        <v>18</v>
      </c>
      <c r="B510" s="1189" t="s">
        <v>1079</v>
      </c>
      <c r="C510" s="1190"/>
      <c r="D510" s="1187" t="s">
        <v>143</v>
      </c>
      <c r="E510" s="1188"/>
      <c r="F510" s="1187" t="s">
        <v>1001</v>
      </c>
      <c r="G510" s="1188"/>
      <c r="H510" s="1185">
        <v>1.1000000000000001E-3</v>
      </c>
      <c r="I510" s="1186"/>
      <c r="J510" s="1183">
        <v>33.18</v>
      </c>
      <c r="K510" s="1184"/>
      <c r="L510" s="674">
        <v>3.6499999999999998E-2</v>
      </c>
    </row>
    <row r="511" spans="1:12" ht="19.899999999999999" customHeight="1">
      <c r="A511" s="673" t="s">
        <v>13</v>
      </c>
      <c r="B511" s="1189" t="s">
        <v>1080</v>
      </c>
      <c r="C511" s="1190"/>
      <c r="D511" s="1187" t="s">
        <v>143</v>
      </c>
      <c r="E511" s="1188"/>
      <c r="F511" s="1187" t="s">
        <v>1001</v>
      </c>
      <c r="G511" s="1188"/>
      <c r="H511" s="1185">
        <v>2.0000000000000002E-5</v>
      </c>
      <c r="I511" s="1186"/>
      <c r="J511" s="1183">
        <v>33.18</v>
      </c>
      <c r="K511" s="1184"/>
      <c r="L511" s="674">
        <v>6.9999999999999999E-4</v>
      </c>
    </row>
    <row r="512" spans="1:12" ht="15" customHeight="1">
      <c r="A512" s="516"/>
      <c r="B512" s="516"/>
      <c r="C512" s="516"/>
      <c r="D512" s="516"/>
      <c r="E512" s="516"/>
      <c r="F512" s="516"/>
      <c r="G512" s="516"/>
      <c r="H512" s="1172" t="s">
        <v>1004</v>
      </c>
      <c r="I512" s="1173"/>
      <c r="J512" s="1173"/>
      <c r="K512" s="1174"/>
      <c r="L512" s="676">
        <v>3.7199999999999997E-2</v>
      </c>
    </row>
    <row r="513" spans="1:12" ht="13.15" customHeight="1">
      <c r="A513" s="990" t="s">
        <v>1005</v>
      </c>
      <c r="B513" s="1162"/>
      <c r="C513" s="991" t="s">
        <v>3</v>
      </c>
      <c r="D513" s="1157" t="s">
        <v>127</v>
      </c>
      <c r="E513" s="1158"/>
      <c r="F513" s="1150" t="s">
        <v>566</v>
      </c>
      <c r="G513" s="1151"/>
      <c r="H513" s="1150" t="s">
        <v>567</v>
      </c>
      <c r="I513" s="1151"/>
      <c r="J513" s="1150" t="s">
        <v>119</v>
      </c>
      <c r="K513" s="1151"/>
      <c r="L513" s="991" t="s">
        <v>985</v>
      </c>
    </row>
    <row r="514" spans="1:12" ht="12" customHeight="1">
      <c r="A514" s="1163"/>
      <c r="B514" s="1165"/>
      <c r="C514" s="1191"/>
      <c r="D514" s="1159"/>
      <c r="E514" s="1160"/>
      <c r="F514" s="671" t="s">
        <v>1006</v>
      </c>
      <c r="G514" s="671" t="s">
        <v>265</v>
      </c>
      <c r="H514" s="671" t="s">
        <v>1006</v>
      </c>
      <c r="I514" s="671" t="s">
        <v>265</v>
      </c>
      <c r="J514" s="671" t="s">
        <v>1006</v>
      </c>
      <c r="K514" s="671" t="s">
        <v>265</v>
      </c>
      <c r="L514" s="1191"/>
    </row>
    <row r="515" spans="1:12" ht="19.899999999999999" customHeight="1">
      <c r="A515" s="673" t="s">
        <v>18</v>
      </c>
      <c r="B515" s="672" t="s">
        <v>1079</v>
      </c>
      <c r="C515" s="673" t="s">
        <v>587</v>
      </c>
      <c r="D515" s="1185">
        <v>1.1000000000000001E-3</v>
      </c>
      <c r="E515" s="1186"/>
      <c r="F515" s="521">
        <v>0</v>
      </c>
      <c r="G515" s="600">
        <v>1.1000000000000001</v>
      </c>
      <c r="H515" s="521">
        <v>35.590000000000003</v>
      </c>
      <c r="I515" s="600">
        <v>0.88</v>
      </c>
      <c r="J515" s="521">
        <v>59.8</v>
      </c>
      <c r="K515" s="600">
        <v>0.71</v>
      </c>
      <c r="L515" s="674">
        <v>8.1199999999999994E-2</v>
      </c>
    </row>
    <row r="516" spans="1:12" ht="28.15" customHeight="1">
      <c r="A516" s="673" t="s">
        <v>13</v>
      </c>
      <c r="B516" s="672" t="s">
        <v>1080</v>
      </c>
      <c r="C516" s="673" t="s">
        <v>587</v>
      </c>
      <c r="D516" s="1185">
        <v>2.0000000000000002E-5</v>
      </c>
      <c r="E516" s="1186"/>
      <c r="F516" s="521">
        <v>0</v>
      </c>
      <c r="G516" s="600">
        <v>1.1000000000000001</v>
      </c>
      <c r="H516" s="521">
        <v>35.590000000000003</v>
      </c>
      <c r="I516" s="600">
        <v>0.88</v>
      </c>
      <c r="J516" s="521">
        <v>59.8</v>
      </c>
      <c r="K516" s="600">
        <v>0.71</v>
      </c>
      <c r="L516" s="674">
        <v>1.5E-3</v>
      </c>
    </row>
    <row r="517" spans="1:12" ht="15" customHeight="1">
      <c r="A517" s="516"/>
      <c r="B517" s="516"/>
      <c r="C517" s="516"/>
      <c r="D517" s="516"/>
      <c r="E517" s="516"/>
      <c r="F517" s="516"/>
      <c r="G517" s="516"/>
      <c r="H517" s="1172" t="s">
        <v>1007</v>
      </c>
      <c r="I517" s="1173"/>
      <c r="J517" s="1173"/>
      <c r="K517" s="1174"/>
      <c r="L517" s="676">
        <v>8.2699999999999996E-2</v>
      </c>
    </row>
    <row r="518" spans="1:12" ht="15" customHeight="1">
      <c r="A518" s="516"/>
      <c r="B518" s="516"/>
      <c r="C518" s="516"/>
      <c r="D518" s="516"/>
      <c r="E518" s="516"/>
      <c r="F518" s="516"/>
      <c r="G518" s="516"/>
      <c r="H518" s="1179" t="s">
        <v>989</v>
      </c>
      <c r="I518" s="1180"/>
      <c r="J518" s="1180"/>
      <c r="K518" s="1181"/>
      <c r="L518" s="676">
        <v>13.575900000000001</v>
      </c>
    </row>
    <row r="519" spans="1:12" ht="15" customHeight="1">
      <c r="A519" s="516"/>
      <c r="B519" s="516"/>
      <c r="C519" s="516"/>
      <c r="D519" s="516"/>
      <c r="E519" s="516"/>
      <c r="F519" s="516"/>
      <c r="G519" s="516"/>
      <c r="H519" s="1179" t="s">
        <v>990</v>
      </c>
      <c r="I519" s="1180"/>
      <c r="J519" s="1180"/>
      <c r="K519" s="1181"/>
      <c r="L519" s="599">
        <v>13.57</v>
      </c>
    </row>
    <row r="520" spans="1:12" ht="10.15" customHeight="1">
      <c r="A520" s="516"/>
      <c r="B520" s="516"/>
      <c r="C520" s="516"/>
      <c r="D520" s="516"/>
      <c r="E520" s="1182"/>
      <c r="F520" s="1182"/>
      <c r="G520" s="1182"/>
      <c r="H520" s="516"/>
      <c r="I520" s="516"/>
      <c r="J520" s="516"/>
      <c r="K520" s="516"/>
      <c r="L520" s="516"/>
    </row>
    <row r="521" spans="1:12" ht="19.899999999999999" customHeight="1">
      <c r="A521" s="1166" t="s">
        <v>1280</v>
      </c>
      <c r="B521" s="1167"/>
      <c r="C521" s="1167"/>
      <c r="D521" s="1167"/>
      <c r="E521" s="1167"/>
      <c r="F521" s="1167"/>
      <c r="G521" s="1167"/>
      <c r="H521" s="1167"/>
      <c r="I521" s="1167"/>
      <c r="J521" s="1167"/>
      <c r="K521" s="1167"/>
      <c r="L521" s="1168"/>
    </row>
    <row r="522" spans="1:12" ht="13.15" customHeight="1">
      <c r="A522" s="990" t="s">
        <v>970</v>
      </c>
      <c r="B522" s="1161"/>
      <c r="C522" s="1162"/>
      <c r="D522" s="1157" t="s">
        <v>4</v>
      </c>
      <c r="E522" s="1158"/>
      <c r="F522" s="1154" t="s">
        <v>971</v>
      </c>
      <c r="G522" s="1156"/>
      <c r="H522" s="1154" t="s">
        <v>972</v>
      </c>
      <c r="I522" s="1155"/>
      <c r="J522" s="1155"/>
      <c r="K522" s="1156"/>
      <c r="L522" s="1152" t="s">
        <v>973</v>
      </c>
    </row>
    <row r="523" spans="1:12" ht="12" customHeight="1">
      <c r="A523" s="1163"/>
      <c r="B523" s="1164"/>
      <c r="C523" s="1165"/>
      <c r="D523" s="1159"/>
      <c r="E523" s="1160"/>
      <c r="F523" s="671" t="s">
        <v>974</v>
      </c>
      <c r="G523" s="671" t="s">
        <v>975</v>
      </c>
      <c r="H523" s="1150" t="s">
        <v>974</v>
      </c>
      <c r="I523" s="1151"/>
      <c r="J523" s="1150" t="s">
        <v>975</v>
      </c>
      <c r="K523" s="1151"/>
      <c r="L523" s="1153"/>
    </row>
    <row r="524" spans="1:12" ht="15" customHeight="1">
      <c r="A524" s="517" t="s">
        <v>199</v>
      </c>
      <c r="B524" s="992" t="s">
        <v>776</v>
      </c>
      <c r="C524" s="1149"/>
      <c r="D524" s="1175">
        <v>1</v>
      </c>
      <c r="E524" s="1176"/>
      <c r="F524" s="518">
        <v>1</v>
      </c>
      <c r="G524" s="518">
        <v>0</v>
      </c>
      <c r="H524" s="1144">
        <v>8.8819999999999997</v>
      </c>
      <c r="I524" s="1145"/>
      <c r="J524" s="1144">
        <v>1.0815999999999999</v>
      </c>
      <c r="K524" s="1145"/>
      <c r="L524" s="676">
        <v>8.8819999999999997</v>
      </c>
    </row>
    <row r="525" spans="1:12" ht="15" customHeight="1">
      <c r="A525" s="516"/>
      <c r="B525" s="516"/>
      <c r="C525" s="516"/>
      <c r="D525" s="516"/>
      <c r="E525" s="516"/>
      <c r="F525" s="516"/>
      <c r="G525" s="516"/>
      <c r="H525" s="1172" t="s">
        <v>976</v>
      </c>
      <c r="I525" s="1173"/>
      <c r="J525" s="1173"/>
      <c r="K525" s="1174"/>
      <c r="L525" s="598">
        <v>8.8819999999999997</v>
      </c>
    </row>
    <row r="526" spans="1:12" ht="19.899999999999999" customHeight="1">
      <c r="A526" s="1169" t="s">
        <v>349</v>
      </c>
      <c r="B526" s="1170"/>
      <c r="C526" s="1170"/>
      <c r="D526" s="1170"/>
      <c r="E526" s="1170"/>
      <c r="F526" s="1171"/>
      <c r="G526" s="675" t="s">
        <v>126</v>
      </c>
      <c r="H526" s="1154" t="s">
        <v>977</v>
      </c>
      <c r="I526" s="1156"/>
      <c r="J526" s="1154" t="s">
        <v>978</v>
      </c>
      <c r="K526" s="1156"/>
      <c r="L526" s="675" t="s">
        <v>973</v>
      </c>
    </row>
    <row r="527" spans="1:12" ht="15" customHeight="1">
      <c r="A527" s="517" t="s">
        <v>195</v>
      </c>
      <c r="B527" s="992" t="s">
        <v>196</v>
      </c>
      <c r="C527" s="1148"/>
      <c r="D527" s="1148"/>
      <c r="E527" s="1148"/>
      <c r="F527" s="1149"/>
      <c r="G527" s="517" t="s">
        <v>184</v>
      </c>
      <c r="H527" s="1175">
        <v>2</v>
      </c>
      <c r="I527" s="1176"/>
      <c r="J527" s="1177">
        <v>21.519200000000001</v>
      </c>
      <c r="K527" s="1178"/>
      <c r="L527" s="677">
        <v>43.038400000000003</v>
      </c>
    </row>
    <row r="528" spans="1:12" ht="15" customHeight="1">
      <c r="A528" s="516"/>
      <c r="B528" s="516"/>
      <c r="C528" s="516"/>
      <c r="D528" s="516"/>
      <c r="E528" s="516"/>
      <c r="F528" s="516"/>
      <c r="G528" s="516"/>
      <c r="H528" s="1172" t="s">
        <v>979</v>
      </c>
      <c r="I528" s="1173"/>
      <c r="J528" s="1173"/>
      <c r="K528" s="1174"/>
      <c r="L528" s="519">
        <v>43.038400000000003</v>
      </c>
    </row>
    <row r="529" spans="1:12" ht="15" customHeight="1">
      <c r="A529" s="516"/>
      <c r="B529" s="516"/>
      <c r="C529" s="516"/>
      <c r="D529" s="516"/>
      <c r="E529" s="516"/>
      <c r="F529" s="516"/>
      <c r="G529" s="516"/>
      <c r="H529" s="1179" t="s">
        <v>980</v>
      </c>
      <c r="I529" s="1180"/>
      <c r="J529" s="1180"/>
      <c r="K529" s="1181"/>
      <c r="L529" s="676">
        <v>51.920400000000001</v>
      </c>
    </row>
    <row r="530" spans="1:12" ht="15" customHeight="1">
      <c r="A530" s="516"/>
      <c r="B530" s="516"/>
      <c r="C530" s="516"/>
      <c r="D530" s="516"/>
      <c r="E530" s="516"/>
      <c r="F530" s="516"/>
      <c r="G530" s="516"/>
      <c r="H530" s="1179" t="s">
        <v>981</v>
      </c>
      <c r="I530" s="1180"/>
      <c r="J530" s="1180"/>
      <c r="K530" s="1181"/>
      <c r="L530" s="520">
        <v>3.1124999999999998</v>
      </c>
    </row>
    <row r="531" spans="1:12" ht="15" customHeight="1">
      <c r="A531" s="516"/>
      <c r="B531" s="516"/>
      <c r="C531" s="516"/>
      <c r="D531" s="516"/>
      <c r="E531" s="516"/>
      <c r="F531" s="516"/>
      <c r="G531" s="516"/>
      <c r="H531" s="1179" t="s">
        <v>982</v>
      </c>
      <c r="I531" s="1180"/>
      <c r="J531" s="1180"/>
      <c r="K531" s="1181"/>
      <c r="L531" s="676">
        <v>16.68</v>
      </c>
    </row>
    <row r="532" spans="1:12" ht="15" customHeight="1">
      <c r="A532" s="516"/>
      <c r="B532" s="516"/>
      <c r="C532" s="516"/>
      <c r="D532" s="516"/>
      <c r="E532" s="516"/>
      <c r="F532" s="516"/>
      <c r="G532" s="516"/>
      <c r="H532" s="1179" t="s">
        <v>989</v>
      </c>
      <c r="I532" s="1180"/>
      <c r="J532" s="1180"/>
      <c r="K532" s="1181"/>
      <c r="L532" s="676">
        <v>16.68</v>
      </c>
    </row>
    <row r="533" spans="1:12" ht="15" customHeight="1">
      <c r="A533" s="516"/>
      <c r="B533" s="516"/>
      <c r="C533" s="516"/>
      <c r="D533" s="516"/>
      <c r="E533" s="516"/>
      <c r="F533" s="516"/>
      <c r="G533" s="516"/>
      <c r="H533" s="1179" t="s">
        <v>990</v>
      </c>
      <c r="I533" s="1180"/>
      <c r="J533" s="1180"/>
      <c r="K533" s="1181"/>
      <c r="L533" s="599">
        <v>16.68</v>
      </c>
    </row>
    <row r="534" spans="1:12" ht="10.15" customHeight="1">
      <c r="A534" s="516"/>
      <c r="B534" s="516"/>
      <c r="C534" s="516"/>
      <c r="D534" s="516"/>
      <c r="E534" s="1182"/>
      <c r="F534" s="1182"/>
      <c r="G534" s="1182"/>
      <c r="H534" s="516"/>
      <c r="I534" s="516"/>
      <c r="J534" s="516"/>
      <c r="K534" s="516"/>
      <c r="L534" s="516"/>
    </row>
    <row r="535" spans="1:12" ht="19.899999999999999" customHeight="1">
      <c r="A535" s="1166" t="s">
        <v>1281</v>
      </c>
      <c r="B535" s="1167"/>
      <c r="C535" s="1167"/>
      <c r="D535" s="1167"/>
      <c r="E535" s="1167"/>
      <c r="F535" s="1167"/>
      <c r="G535" s="1167"/>
      <c r="H535" s="1167"/>
      <c r="I535" s="1167"/>
      <c r="J535" s="1167"/>
      <c r="K535" s="1167"/>
      <c r="L535" s="1168"/>
    </row>
    <row r="536" spans="1:12" ht="13.15" customHeight="1">
      <c r="A536" s="990" t="s">
        <v>970</v>
      </c>
      <c r="B536" s="1161"/>
      <c r="C536" s="1162"/>
      <c r="D536" s="1157" t="s">
        <v>4</v>
      </c>
      <c r="E536" s="1158"/>
      <c r="F536" s="1154" t="s">
        <v>971</v>
      </c>
      <c r="G536" s="1156"/>
      <c r="H536" s="1154" t="s">
        <v>972</v>
      </c>
      <c r="I536" s="1155"/>
      <c r="J536" s="1155"/>
      <c r="K536" s="1156"/>
      <c r="L536" s="1152" t="s">
        <v>973</v>
      </c>
    </row>
    <row r="537" spans="1:12" ht="12" customHeight="1">
      <c r="A537" s="1163"/>
      <c r="B537" s="1164"/>
      <c r="C537" s="1165"/>
      <c r="D537" s="1159"/>
      <c r="E537" s="1160"/>
      <c r="F537" s="671" t="s">
        <v>974</v>
      </c>
      <c r="G537" s="671" t="s">
        <v>975</v>
      </c>
      <c r="H537" s="1150" t="s">
        <v>974</v>
      </c>
      <c r="I537" s="1151"/>
      <c r="J537" s="1150" t="s">
        <v>975</v>
      </c>
      <c r="K537" s="1151"/>
      <c r="L537" s="1153"/>
    </row>
    <row r="538" spans="1:12" ht="15" customHeight="1">
      <c r="A538" s="517" t="s">
        <v>179</v>
      </c>
      <c r="B538" s="992" t="s">
        <v>767</v>
      </c>
      <c r="C538" s="1149"/>
      <c r="D538" s="1175">
        <v>1</v>
      </c>
      <c r="E538" s="1176"/>
      <c r="F538" s="518">
        <v>1</v>
      </c>
      <c r="G538" s="518">
        <v>0</v>
      </c>
      <c r="H538" s="1144">
        <v>263.78440000000001</v>
      </c>
      <c r="I538" s="1145"/>
      <c r="J538" s="1144">
        <v>79.144400000000005</v>
      </c>
      <c r="K538" s="1145"/>
      <c r="L538" s="676">
        <v>263.78440000000001</v>
      </c>
    </row>
    <row r="539" spans="1:12" ht="15" customHeight="1">
      <c r="A539" s="516"/>
      <c r="B539" s="516"/>
      <c r="C539" s="516"/>
      <c r="D539" s="516"/>
      <c r="E539" s="516"/>
      <c r="F539" s="516"/>
      <c r="G539" s="516"/>
      <c r="H539" s="1172" t="s">
        <v>976</v>
      </c>
      <c r="I539" s="1173"/>
      <c r="J539" s="1173"/>
      <c r="K539" s="1174"/>
      <c r="L539" s="598">
        <v>263.78440000000001</v>
      </c>
    </row>
    <row r="540" spans="1:12" ht="15" customHeight="1">
      <c r="A540" s="516"/>
      <c r="B540" s="516"/>
      <c r="C540" s="516"/>
      <c r="D540" s="516"/>
      <c r="E540" s="516"/>
      <c r="F540" s="516"/>
      <c r="G540" s="516"/>
      <c r="H540" s="1179" t="s">
        <v>980</v>
      </c>
      <c r="I540" s="1180"/>
      <c r="J540" s="1180"/>
      <c r="K540" s="1181"/>
      <c r="L540" s="676">
        <v>263.78440000000001</v>
      </c>
    </row>
    <row r="541" spans="1:12" ht="15" customHeight="1">
      <c r="A541" s="516"/>
      <c r="B541" s="516"/>
      <c r="C541" s="516"/>
      <c r="D541" s="516"/>
      <c r="E541" s="516"/>
      <c r="F541" s="516"/>
      <c r="G541" s="516"/>
      <c r="H541" s="1179" t="s">
        <v>981</v>
      </c>
      <c r="I541" s="1180"/>
      <c r="J541" s="1180"/>
      <c r="K541" s="1181"/>
      <c r="L541" s="520">
        <v>248.59</v>
      </c>
    </row>
    <row r="542" spans="1:12" ht="15" customHeight="1">
      <c r="A542" s="516"/>
      <c r="B542" s="516"/>
      <c r="C542" s="516"/>
      <c r="D542" s="516"/>
      <c r="E542" s="516"/>
      <c r="F542" s="516"/>
      <c r="G542" s="516"/>
      <c r="H542" s="1179" t="s">
        <v>982</v>
      </c>
      <c r="I542" s="1180"/>
      <c r="J542" s="1180"/>
      <c r="K542" s="1181"/>
      <c r="L542" s="676">
        <v>1.06</v>
      </c>
    </row>
    <row r="543" spans="1:12" ht="15" customHeight="1">
      <c r="A543" s="516"/>
      <c r="B543" s="516"/>
      <c r="C543" s="516"/>
      <c r="D543" s="516"/>
      <c r="E543" s="516"/>
      <c r="F543" s="516"/>
      <c r="G543" s="516"/>
      <c r="H543" s="1179" t="s">
        <v>1009</v>
      </c>
      <c r="I543" s="1180"/>
      <c r="J543" s="1180"/>
      <c r="K543" s="1181"/>
      <c r="L543" s="676">
        <v>3.73E-2</v>
      </c>
    </row>
    <row r="544" spans="1:12" ht="15" customHeight="1">
      <c r="A544" s="516"/>
      <c r="B544" s="516"/>
      <c r="C544" s="516"/>
      <c r="D544" s="516"/>
      <c r="E544" s="516"/>
      <c r="F544" s="516"/>
      <c r="G544" s="516"/>
      <c r="H544" s="1179" t="s">
        <v>989</v>
      </c>
      <c r="I544" s="1180"/>
      <c r="J544" s="1180"/>
      <c r="K544" s="1181"/>
      <c r="L544" s="676">
        <v>1.0972999999999999</v>
      </c>
    </row>
    <row r="545" spans="1:12" ht="15" customHeight="1">
      <c r="A545" s="516"/>
      <c r="B545" s="516"/>
      <c r="C545" s="516"/>
      <c r="D545" s="516"/>
      <c r="E545" s="516"/>
      <c r="F545" s="516"/>
      <c r="G545" s="516"/>
      <c r="H545" s="1179" t="s">
        <v>990</v>
      </c>
      <c r="I545" s="1180"/>
      <c r="J545" s="1180"/>
      <c r="K545" s="1181"/>
      <c r="L545" s="599">
        <v>1.1000000000000001</v>
      </c>
    </row>
    <row r="546" spans="1:12" ht="10.15" customHeight="1">
      <c r="A546" s="516"/>
      <c r="B546" s="516"/>
      <c r="C546" s="516"/>
      <c r="D546" s="516"/>
      <c r="E546" s="1182"/>
      <c r="F546" s="1182"/>
      <c r="G546" s="1182"/>
      <c r="H546" s="516"/>
      <c r="I546" s="516"/>
      <c r="J546" s="516"/>
      <c r="K546" s="516"/>
      <c r="L546" s="516"/>
    </row>
    <row r="547" spans="1:12" ht="19.899999999999999" customHeight="1">
      <c r="A547" s="1166" t="s">
        <v>1282</v>
      </c>
      <c r="B547" s="1167"/>
      <c r="C547" s="1167"/>
      <c r="D547" s="1167"/>
      <c r="E547" s="1167"/>
      <c r="F547" s="1167"/>
      <c r="G547" s="1167"/>
      <c r="H547" s="1167"/>
      <c r="I547" s="1167"/>
      <c r="J547" s="1167"/>
      <c r="K547" s="1167"/>
      <c r="L547" s="1168"/>
    </row>
    <row r="548" spans="1:12" ht="13.15" customHeight="1">
      <c r="A548" s="990" t="s">
        <v>970</v>
      </c>
      <c r="B548" s="1161"/>
      <c r="C548" s="1162"/>
      <c r="D548" s="1157" t="s">
        <v>4</v>
      </c>
      <c r="E548" s="1158"/>
      <c r="F548" s="1154" t="s">
        <v>971</v>
      </c>
      <c r="G548" s="1156"/>
      <c r="H548" s="1154" t="s">
        <v>972</v>
      </c>
      <c r="I548" s="1155"/>
      <c r="J548" s="1155"/>
      <c r="K548" s="1156"/>
      <c r="L548" s="1152" t="s">
        <v>973</v>
      </c>
    </row>
    <row r="549" spans="1:12" ht="12" customHeight="1">
      <c r="A549" s="1163"/>
      <c r="B549" s="1164"/>
      <c r="C549" s="1165"/>
      <c r="D549" s="1159"/>
      <c r="E549" s="1160"/>
      <c r="F549" s="671" t="s">
        <v>974</v>
      </c>
      <c r="G549" s="671" t="s">
        <v>975</v>
      </c>
      <c r="H549" s="1150" t="s">
        <v>974</v>
      </c>
      <c r="I549" s="1151"/>
      <c r="J549" s="1150" t="s">
        <v>975</v>
      </c>
      <c r="K549" s="1151"/>
      <c r="L549" s="1153"/>
    </row>
    <row r="550" spans="1:12" ht="15" customHeight="1">
      <c r="A550" s="517" t="s">
        <v>178</v>
      </c>
      <c r="B550" s="992" t="s">
        <v>762</v>
      </c>
      <c r="C550" s="1149"/>
      <c r="D550" s="1175">
        <v>3</v>
      </c>
      <c r="E550" s="1176"/>
      <c r="F550" s="518">
        <v>0.86</v>
      </c>
      <c r="G550" s="518">
        <v>0.14000000000000001</v>
      </c>
      <c r="H550" s="1144">
        <v>285.29640000000001</v>
      </c>
      <c r="I550" s="1145"/>
      <c r="J550" s="1144">
        <v>90.0505</v>
      </c>
      <c r="K550" s="1145"/>
      <c r="L550" s="676">
        <v>773.88599999999997</v>
      </c>
    </row>
    <row r="551" spans="1:12" ht="15" customHeight="1">
      <c r="A551" s="516"/>
      <c r="B551" s="516"/>
      <c r="C551" s="516"/>
      <c r="D551" s="516"/>
      <c r="E551" s="516"/>
      <c r="F551" s="516"/>
      <c r="G551" s="516"/>
      <c r="H551" s="1172" t="s">
        <v>976</v>
      </c>
      <c r="I551" s="1173"/>
      <c r="J551" s="1173"/>
      <c r="K551" s="1174"/>
      <c r="L551" s="598">
        <v>773.88599999999997</v>
      </c>
    </row>
    <row r="552" spans="1:12" ht="15" customHeight="1">
      <c r="A552" s="516"/>
      <c r="B552" s="516"/>
      <c r="C552" s="516"/>
      <c r="D552" s="516"/>
      <c r="E552" s="516"/>
      <c r="F552" s="516"/>
      <c r="G552" s="516"/>
      <c r="H552" s="1179" t="s">
        <v>980</v>
      </c>
      <c r="I552" s="1180"/>
      <c r="J552" s="1180"/>
      <c r="K552" s="1181"/>
      <c r="L552" s="676">
        <v>773.88599999999997</v>
      </c>
    </row>
    <row r="553" spans="1:12" ht="15" customHeight="1">
      <c r="A553" s="516"/>
      <c r="B553" s="516"/>
      <c r="C553" s="516"/>
      <c r="D553" s="516"/>
      <c r="E553" s="516"/>
      <c r="F553" s="516"/>
      <c r="G553" s="516"/>
      <c r="H553" s="1179" t="s">
        <v>981</v>
      </c>
      <c r="I553" s="1180"/>
      <c r="J553" s="1180"/>
      <c r="K553" s="1181"/>
      <c r="L553" s="520">
        <v>457.16</v>
      </c>
    </row>
    <row r="554" spans="1:12" ht="15" customHeight="1">
      <c r="A554" s="516"/>
      <c r="B554" s="516"/>
      <c r="C554" s="516"/>
      <c r="D554" s="516"/>
      <c r="E554" s="516"/>
      <c r="F554" s="516"/>
      <c r="G554" s="516"/>
      <c r="H554" s="1179" t="s">
        <v>982</v>
      </c>
      <c r="I554" s="1180"/>
      <c r="J554" s="1180"/>
      <c r="K554" s="1181"/>
      <c r="L554" s="676">
        <v>1.69</v>
      </c>
    </row>
    <row r="555" spans="1:12" ht="15" customHeight="1">
      <c r="A555" s="516"/>
      <c r="B555" s="516"/>
      <c r="C555" s="516"/>
      <c r="D555" s="516"/>
      <c r="E555" s="516"/>
      <c r="F555" s="516"/>
      <c r="G555" s="516"/>
      <c r="H555" s="1179" t="s">
        <v>989</v>
      </c>
      <c r="I555" s="1180"/>
      <c r="J555" s="1180"/>
      <c r="K555" s="1181"/>
      <c r="L555" s="676">
        <v>1.69</v>
      </c>
    </row>
    <row r="556" spans="1:12" ht="15" customHeight="1">
      <c r="A556" s="516"/>
      <c r="B556" s="516"/>
      <c r="C556" s="516"/>
      <c r="D556" s="516"/>
      <c r="E556" s="516"/>
      <c r="F556" s="516"/>
      <c r="G556" s="516"/>
      <c r="H556" s="1179" t="s">
        <v>990</v>
      </c>
      <c r="I556" s="1180"/>
      <c r="J556" s="1180"/>
      <c r="K556" s="1181"/>
      <c r="L556" s="599">
        <v>1.69</v>
      </c>
    </row>
    <row r="557" spans="1:12" ht="10.15" customHeight="1">
      <c r="A557" s="516"/>
      <c r="B557" s="516"/>
      <c r="C557" s="516"/>
      <c r="D557" s="516"/>
      <c r="E557" s="1182"/>
      <c r="F557" s="1182"/>
      <c r="G557" s="1182"/>
      <c r="H557" s="516"/>
      <c r="I557" s="516"/>
      <c r="J557" s="516"/>
      <c r="K557" s="516"/>
      <c r="L557" s="516"/>
    </row>
    <row r="558" spans="1:12" ht="19.899999999999999" customHeight="1">
      <c r="A558" s="1166" t="s">
        <v>1283</v>
      </c>
      <c r="B558" s="1167"/>
      <c r="C558" s="1167"/>
      <c r="D558" s="1167"/>
      <c r="E558" s="1167"/>
      <c r="F558" s="1167"/>
      <c r="G558" s="1167"/>
      <c r="H558" s="1167"/>
      <c r="I558" s="1167"/>
      <c r="J558" s="1167"/>
      <c r="K558" s="1167"/>
      <c r="L558" s="1168"/>
    </row>
    <row r="559" spans="1:12" ht="13.15" customHeight="1">
      <c r="A559" s="990" t="s">
        <v>970</v>
      </c>
      <c r="B559" s="1161"/>
      <c r="C559" s="1162"/>
      <c r="D559" s="1157" t="s">
        <v>4</v>
      </c>
      <c r="E559" s="1158"/>
      <c r="F559" s="1154" t="s">
        <v>971</v>
      </c>
      <c r="G559" s="1156"/>
      <c r="H559" s="1154" t="s">
        <v>972</v>
      </c>
      <c r="I559" s="1155"/>
      <c r="J559" s="1155"/>
      <c r="K559" s="1156"/>
      <c r="L559" s="1152" t="s">
        <v>973</v>
      </c>
    </row>
    <row r="560" spans="1:12" ht="12" customHeight="1">
      <c r="A560" s="1163"/>
      <c r="B560" s="1164"/>
      <c r="C560" s="1165"/>
      <c r="D560" s="1159"/>
      <c r="E560" s="1160"/>
      <c r="F560" s="671" t="s">
        <v>974</v>
      </c>
      <c r="G560" s="671" t="s">
        <v>975</v>
      </c>
      <c r="H560" s="1150" t="s">
        <v>974</v>
      </c>
      <c r="I560" s="1151"/>
      <c r="J560" s="1150" t="s">
        <v>975</v>
      </c>
      <c r="K560" s="1151"/>
      <c r="L560" s="1153"/>
    </row>
    <row r="561" spans="1:12" ht="15" customHeight="1">
      <c r="A561" s="517" t="s">
        <v>178</v>
      </c>
      <c r="B561" s="992" t="s">
        <v>762</v>
      </c>
      <c r="C561" s="1149"/>
      <c r="D561" s="1175">
        <v>3</v>
      </c>
      <c r="E561" s="1176"/>
      <c r="F561" s="518">
        <v>0.84</v>
      </c>
      <c r="G561" s="518">
        <v>0.16</v>
      </c>
      <c r="H561" s="1144">
        <v>285.29640000000001</v>
      </c>
      <c r="I561" s="1145"/>
      <c r="J561" s="1144">
        <v>90.0505</v>
      </c>
      <c r="K561" s="1145"/>
      <c r="L561" s="676">
        <v>762.17129999999997</v>
      </c>
    </row>
    <row r="562" spans="1:12" ht="15" customHeight="1">
      <c r="A562" s="516"/>
      <c r="B562" s="516"/>
      <c r="C562" s="516"/>
      <c r="D562" s="516"/>
      <c r="E562" s="516"/>
      <c r="F562" s="516"/>
      <c r="G562" s="516"/>
      <c r="H562" s="1172" t="s">
        <v>976</v>
      </c>
      <c r="I562" s="1173"/>
      <c r="J562" s="1173"/>
      <c r="K562" s="1174"/>
      <c r="L562" s="598">
        <v>762.17129999999997</v>
      </c>
    </row>
    <row r="563" spans="1:12" ht="15" customHeight="1">
      <c r="A563" s="516"/>
      <c r="B563" s="516"/>
      <c r="C563" s="516"/>
      <c r="D563" s="516"/>
      <c r="E563" s="516"/>
      <c r="F563" s="516"/>
      <c r="G563" s="516"/>
      <c r="H563" s="1179" t="s">
        <v>980</v>
      </c>
      <c r="I563" s="1180"/>
      <c r="J563" s="1180"/>
      <c r="K563" s="1181"/>
      <c r="L563" s="676">
        <v>762.17129999999997</v>
      </c>
    </row>
    <row r="564" spans="1:12" ht="15" customHeight="1">
      <c r="A564" s="516"/>
      <c r="B564" s="516"/>
      <c r="C564" s="516"/>
      <c r="D564" s="516"/>
      <c r="E564" s="516"/>
      <c r="F564" s="516"/>
      <c r="G564" s="516"/>
      <c r="H564" s="1179" t="s">
        <v>981</v>
      </c>
      <c r="I564" s="1180"/>
      <c r="J564" s="1180"/>
      <c r="K564" s="1181"/>
      <c r="L564" s="520">
        <v>431.6</v>
      </c>
    </row>
    <row r="565" spans="1:12" ht="15" customHeight="1">
      <c r="A565" s="516"/>
      <c r="B565" s="516"/>
      <c r="C565" s="516"/>
      <c r="D565" s="516"/>
      <c r="E565" s="516"/>
      <c r="F565" s="516"/>
      <c r="G565" s="516"/>
      <c r="H565" s="1179" t="s">
        <v>982</v>
      </c>
      <c r="I565" s="1180"/>
      <c r="J565" s="1180"/>
      <c r="K565" s="1181"/>
      <c r="L565" s="676">
        <v>1.77</v>
      </c>
    </row>
    <row r="566" spans="1:12" ht="15" customHeight="1">
      <c r="A566" s="516"/>
      <c r="B566" s="516"/>
      <c r="C566" s="516"/>
      <c r="D566" s="516"/>
      <c r="E566" s="516"/>
      <c r="F566" s="516"/>
      <c r="G566" s="516"/>
      <c r="H566" s="1179" t="s">
        <v>989</v>
      </c>
      <c r="I566" s="1180"/>
      <c r="J566" s="1180"/>
      <c r="K566" s="1181"/>
      <c r="L566" s="676">
        <v>1.77</v>
      </c>
    </row>
    <row r="567" spans="1:12" ht="15" customHeight="1">
      <c r="A567" s="516"/>
      <c r="B567" s="516"/>
      <c r="C567" s="516"/>
      <c r="D567" s="516"/>
      <c r="E567" s="516"/>
      <c r="F567" s="516"/>
      <c r="G567" s="516"/>
      <c r="H567" s="1179" t="s">
        <v>990</v>
      </c>
      <c r="I567" s="1180"/>
      <c r="J567" s="1180"/>
      <c r="K567" s="1181"/>
      <c r="L567" s="599">
        <v>1.77</v>
      </c>
    </row>
    <row r="568" spans="1:12" ht="10.15" customHeight="1">
      <c r="A568" s="516"/>
      <c r="B568" s="516"/>
      <c r="C568" s="516"/>
      <c r="D568" s="516"/>
      <c r="E568" s="1182"/>
      <c r="F568" s="1182"/>
      <c r="G568" s="1182"/>
      <c r="H568" s="516"/>
      <c r="I568" s="516"/>
      <c r="J568" s="516"/>
      <c r="K568" s="516"/>
      <c r="L568" s="516"/>
    </row>
    <row r="569" spans="1:12" ht="19.899999999999999" customHeight="1">
      <c r="A569" s="1166" t="s">
        <v>1284</v>
      </c>
      <c r="B569" s="1167"/>
      <c r="C569" s="1167"/>
      <c r="D569" s="1167"/>
      <c r="E569" s="1167"/>
      <c r="F569" s="1167"/>
      <c r="G569" s="1167"/>
      <c r="H569" s="1167"/>
      <c r="I569" s="1167"/>
      <c r="J569" s="1167"/>
      <c r="K569" s="1167"/>
      <c r="L569" s="1168"/>
    </row>
    <row r="570" spans="1:12" ht="13.15" customHeight="1">
      <c r="A570" s="990" t="s">
        <v>970</v>
      </c>
      <c r="B570" s="1161"/>
      <c r="C570" s="1162"/>
      <c r="D570" s="1157" t="s">
        <v>4</v>
      </c>
      <c r="E570" s="1158"/>
      <c r="F570" s="1154" t="s">
        <v>971</v>
      </c>
      <c r="G570" s="1156"/>
      <c r="H570" s="1154" t="s">
        <v>972</v>
      </c>
      <c r="I570" s="1155"/>
      <c r="J570" s="1155"/>
      <c r="K570" s="1156"/>
      <c r="L570" s="1152" t="s">
        <v>973</v>
      </c>
    </row>
    <row r="571" spans="1:12" ht="12" customHeight="1">
      <c r="A571" s="1163"/>
      <c r="B571" s="1164"/>
      <c r="C571" s="1165"/>
      <c r="D571" s="1159"/>
      <c r="E571" s="1160"/>
      <c r="F571" s="671" t="s">
        <v>974</v>
      </c>
      <c r="G571" s="671" t="s">
        <v>975</v>
      </c>
      <c r="H571" s="1150" t="s">
        <v>974</v>
      </c>
      <c r="I571" s="1151"/>
      <c r="J571" s="1150" t="s">
        <v>975</v>
      </c>
      <c r="K571" s="1151"/>
      <c r="L571" s="1153"/>
    </row>
    <row r="572" spans="1:12" ht="15" customHeight="1">
      <c r="A572" s="517" t="s">
        <v>179</v>
      </c>
      <c r="B572" s="992" t="s">
        <v>767</v>
      </c>
      <c r="C572" s="1149"/>
      <c r="D572" s="1175">
        <v>1</v>
      </c>
      <c r="E572" s="1176"/>
      <c r="F572" s="518">
        <v>1</v>
      </c>
      <c r="G572" s="518">
        <v>0</v>
      </c>
      <c r="H572" s="1144">
        <v>263.78440000000001</v>
      </c>
      <c r="I572" s="1145"/>
      <c r="J572" s="1144">
        <v>79.144400000000005</v>
      </c>
      <c r="K572" s="1145"/>
      <c r="L572" s="676">
        <v>263.78440000000001</v>
      </c>
    </row>
    <row r="573" spans="1:12" ht="15" customHeight="1">
      <c r="A573" s="516"/>
      <c r="B573" s="516"/>
      <c r="C573" s="516"/>
      <c r="D573" s="516"/>
      <c r="E573" s="516"/>
      <c r="F573" s="516"/>
      <c r="G573" s="516"/>
      <c r="H573" s="1172" t="s">
        <v>976</v>
      </c>
      <c r="I573" s="1173"/>
      <c r="J573" s="1173"/>
      <c r="K573" s="1174"/>
      <c r="L573" s="598">
        <v>263.78440000000001</v>
      </c>
    </row>
    <row r="574" spans="1:12" ht="15" customHeight="1">
      <c r="A574" s="516"/>
      <c r="B574" s="516"/>
      <c r="C574" s="516"/>
      <c r="D574" s="516"/>
      <c r="E574" s="516"/>
      <c r="F574" s="516"/>
      <c r="G574" s="516"/>
      <c r="H574" s="1179" t="s">
        <v>980</v>
      </c>
      <c r="I574" s="1180"/>
      <c r="J574" s="1180"/>
      <c r="K574" s="1181"/>
      <c r="L574" s="676">
        <v>263.78440000000001</v>
      </c>
    </row>
    <row r="575" spans="1:12" ht="15" customHeight="1">
      <c r="A575" s="516"/>
      <c r="B575" s="516"/>
      <c r="C575" s="516"/>
      <c r="D575" s="516"/>
      <c r="E575" s="516"/>
      <c r="F575" s="516"/>
      <c r="G575" s="516"/>
      <c r="H575" s="1179" t="s">
        <v>981</v>
      </c>
      <c r="I575" s="1180"/>
      <c r="J575" s="1180"/>
      <c r="K575" s="1181"/>
      <c r="L575" s="520">
        <v>372.88</v>
      </c>
    </row>
    <row r="576" spans="1:12" ht="15" customHeight="1">
      <c r="A576" s="516"/>
      <c r="B576" s="516"/>
      <c r="C576" s="516"/>
      <c r="D576" s="516"/>
      <c r="E576" s="516"/>
      <c r="F576" s="516"/>
      <c r="G576" s="516"/>
      <c r="H576" s="1179" t="s">
        <v>982</v>
      </c>
      <c r="I576" s="1180"/>
      <c r="J576" s="1180"/>
      <c r="K576" s="1181"/>
      <c r="L576" s="676">
        <v>0.71</v>
      </c>
    </row>
    <row r="577" spans="1:12" ht="15" customHeight="1">
      <c r="A577" s="516"/>
      <c r="B577" s="516"/>
      <c r="C577" s="516"/>
      <c r="D577" s="516"/>
      <c r="E577" s="516"/>
      <c r="F577" s="516"/>
      <c r="G577" s="516"/>
      <c r="H577" s="1179" t="s">
        <v>989</v>
      </c>
      <c r="I577" s="1180"/>
      <c r="J577" s="1180"/>
      <c r="K577" s="1181"/>
      <c r="L577" s="676">
        <v>0.71</v>
      </c>
    </row>
    <row r="578" spans="1:12" ht="15" customHeight="1">
      <c r="A578" s="516"/>
      <c r="B578" s="516"/>
      <c r="C578" s="516"/>
      <c r="D578" s="516"/>
      <c r="E578" s="516"/>
      <c r="F578" s="516"/>
      <c r="G578" s="516"/>
      <c r="H578" s="1179" t="s">
        <v>990</v>
      </c>
      <c r="I578" s="1180"/>
      <c r="J578" s="1180"/>
      <c r="K578" s="1181"/>
      <c r="L578" s="599">
        <v>0.71</v>
      </c>
    </row>
    <row r="579" spans="1:12" ht="10.15" customHeight="1">
      <c r="A579" s="516"/>
      <c r="B579" s="516"/>
      <c r="C579" s="516"/>
      <c r="D579" s="516"/>
      <c r="E579" s="1182"/>
      <c r="F579" s="1182"/>
      <c r="G579" s="1182"/>
      <c r="H579" s="516"/>
      <c r="I579" s="516"/>
      <c r="J579" s="516"/>
      <c r="K579" s="516"/>
      <c r="L579" s="516"/>
    </row>
    <row r="580" spans="1:12" ht="19.899999999999999" customHeight="1">
      <c r="A580" s="1166" t="s">
        <v>1285</v>
      </c>
      <c r="B580" s="1167"/>
      <c r="C580" s="1167"/>
      <c r="D580" s="1167"/>
      <c r="E580" s="1167"/>
      <c r="F580" s="1167"/>
      <c r="G580" s="1167"/>
      <c r="H580" s="1167"/>
      <c r="I580" s="1167"/>
      <c r="J580" s="1167"/>
      <c r="K580" s="1167"/>
      <c r="L580" s="1168"/>
    </row>
    <row r="581" spans="1:12" ht="13.15" customHeight="1">
      <c r="A581" s="990" t="s">
        <v>970</v>
      </c>
      <c r="B581" s="1161"/>
      <c r="C581" s="1162"/>
      <c r="D581" s="1157" t="s">
        <v>4</v>
      </c>
      <c r="E581" s="1158"/>
      <c r="F581" s="1154" t="s">
        <v>971</v>
      </c>
      <c r="G581" s="1156"/>
      <c r="H581" s="1154" t="s">
        <v>972</v>
      </c>
      <c r="I581" s="1155"/>
      <c r="J581" s="1155"/>
      <c r="K581" s="1156"/>
      <c r="L581" s="1152" t="s">
        <v>973</v>
      </c>
    </row>
    <row r="582" spans="1:12" ht="12" customHeight="1">
      <c r="A582" s="1163"/>
      <c r="B582" s="1164"/>
      <c r="C582" s="1165"/>
      <c r="D582" s="1159"/>
      <c r="E582" s="1160"/>
      <c r="F582" s="671" t="s">
        <v>974</v>
      </c>
      <c r="G582" s="671" t="s">
        <v>975</v>
      </c>
      <c r="H582" s="1150" t="s">
        <v>974</v>
      </c>
      <c r="I582" s="1151"/>
      <c r="J582" s="1150" t="s">
        <v>975</v>
      </c>
      <c r="K582" s="1151"/>
      <c r="L582" s="1153"/>
    </row>
    <row r="583" spans="1:12" ht="15" customHeight="1">
      <c r="A583" s="517" t="s">
        <v>179</v>
      </c>
      <c r="B583" s="992" t="s">
        <v>767</v>
      </c>
      <c r="C583" s="1149"/>
      <c r="D583" s="1175">
        <v>1</v>
      </c>
      <c r="E583" s="1176"/>
      <c r="F583" s="518">
        <v>1</v>
      </c>
      <c r="G583" s="518">
        <v>0</v>
      </c>
      <c r="H583" s="1144">
        <v>263.78440000000001</v>
      </c>
      <c r="I583" s="1145"/>
      <c r="J583" s="1144">
        <v>79.144400000000005</v>
      </c>
      <c r="K583" s="1145"/>
      <c r="L583" s="676">
        <v>263.78440000000001</v>
      </c>
    </row>
    <row r="584" spans="1:12" ht="15" customHeight="1">
      <c r="A584" s="516"/>
      <c r="B584" s="516"/>
      <c r="C584" s="516"/>
      <c r="D584" s="516"/>
      <c r="E584" s="516"/>
      <c r="F584" s="516"/>
      <c r="G584" s="516"/>
      <c r="H584" s="1172" t="s">
        <v>976</v>
      </c>
      <c r="I584" s="1173"/>
      <c r="J584" s="1173"/>
      <c r="K584" s="1174"/>
      <c r="L584" s="598">
        <v>263.78440000000001</v>
      </c>
    </row>
    <row r="585" spans="1:12" ht="19.899999999999999" customHeight="1">
      <c r="A585" s="1169" t="s">
        <v>349</v>
      </c>
      <c r="B585" s="1170"/>
      <c r="C585" s="1170"/>
      <c r="D585" s="1170"/>
      <c r="E585" s="1170"/>
      <c r="F585" s="1171"/>
      <c r="G585" s="675" t="s">
        <v>126</v>
      </c>
      <c r="H585" s="1154" t="s">
        <v>977</v>
      </c>
      <c r="I585" s="1156"/>
      <c r="J585" s="1154" t="s">
        <v>978</v>
      </c>
      <c r="K585" s="1156"/>
      <c r="L585" s="675" t="s">
        <v>973</v>
      </c>
    </row>
    <row r="586" spans="1:12" ht="15" customHeight="1">
      <c r="A586" s="517" t="s">
        <v>195</v>
      </c>
      <c r="B586" s="992" t="s">
        <v>196</v>
      </c>
      <c r="C586" s="1148"/>
      <c r="D586" s="1148"/>
      <c r="E586" s="1148"/>
      <c r="F586" s="1149"/>
      <c r="G586" s="517" t="s">
        <v>184</v>
      </c>
      <c r="H586" s="1175">
        <v>6</v>
      </c>
      <c r="I586" s="1176"/>
      <c r="J586" s="1177">
        <v>21.519200000000001</v>
      </c>
      <c r="K586" s="1178"/>
      <c r="L586" s="677">
        <v>129.11519999999999</v>
      </c>
    </row>
    <row r="587" spans="1:12" ht="15" customHeight="1">
      <c r="A587" s="516"/>
      <c r="B587" s="516"/>
      <c r="C587" s="516"/>
      <c r="D587" s="516"/>
      <c r="E587" s="516"/>
      <c r="F587" s="516"/>
      <c r="G587" s="516"/>
      <c r="H587" s="1172" t="s">
        <v>979</v>
      </c>
      <c r="I587" s="1173"/>
      <c r="J587" s="1173"/>
      <c r="K587" s="1174"/>
      <c r="L587" s="519">
        <v>129.11519999999999</v>
      </c>
    </row>
    <row r="588" spans="1:12" ht="15" customHeight="1">
      <c r="A588" s="516"/>
      <c r="B588" s="516"/>
      <c r="C588" s="516"/>
      <c r="D588" s="516"/>
      <c r="E588" s="516"/>
      <c r="F588" s="516"/>
      <c r="G588" s="516"/>
      <c r="H588" s="1179" t="s">
        <v>980</v>
      </c>
      <c r="I588" s="1180"/>
      <c r="J588" s="1180"/>
      <c r="K588" s="1181"/>
      <c r="L588" s="676">
        <v>392.89960000000002</v>
      </c>
    </row>
    <row r="589" spans="1:12" ht="15" customHeight="1">
      <c r="A589" s="516"/>
      <c r="B589" s="516"/>
      <c r="C589" s="516"/>
      <c r="D589" s="516"/>
      <c r="E589" s="516"/>
      <c r="F589" s="516"/>
      <c r="G589" s="516"/>
      <c r="H589" s="1179" t="s">
        <v>981</v>
      </c>
      <c r="I589" s="1180"/>
      <c r="J589" s="1180"/>
      <c r="K589" s="1181"/>
      <c r="L589" s="520">
        <v>11.84</v>
      </c>
    </row>
    <row r="590" spans="1:12" ht="15" customHeight="1">
      <c r="A590" s="516"/>
      <c r="B590" s="516"/>
      <c r="C590" s="516"/>
      <c r="D590" s="516"/>
      <c r="E590" s="516"/>
      <c r="F590" s="516"/>
      <c r="G590" s="516"/>
      <c r="H590" s="1179" t="s">
        <v>982</v>
      </c>
      <c r="I590" s="1180"/>
      <c r="J590" s="1180"/>
      <c r="K590" s="1181"/>
      <c r="L590" s="676">
        <v>33.18</v>
      </c>
    </row>
    <row r="591" spans="1:12" ht="15" customHeight="1">
      <c r="A591" s="516"/>
      <c r="B591" s="516"/>
      <c r="C591" s="516"/>
      <c r="D591" s="516"/>
      <c r="E591" s="516"/>
      <c r="F591" s="516"/>
      <c r="G591" s="516"/>
      <c r="H591" s="1179" t="s">
        <v>989</v>
      </c>
      <c r="I591" s="1180"/>
      <c r="J591" s="1180"/>
      <c r="K591" s="1181"/>
      <c r="L591" s="676">
        <v>33.18</v>
      </c>
    </row>
    <row r="592" spans="1:12" ht="15" customHeight="1">
      <c r="A592" s="516"/>
      <c r="B592" s="516"/>
      <c r="C592" s="516"/>
      <c r="D592" s="516"/>
      <c r="E592" s="516"/>
      <c r="F592" s="516"/>
      <c r="G592" s="516"/>
      <c r="H592" s="1179" t="s">
        <v>990</v>
      </c>
      <c r="I592" s="1180"/>
      <c r="J592" s="1180"/>
      <c r="K592" s="1181"/>
      <c r="L592" s="599">
        <v>33.18</v>
      </c>
    </row>
    <row r="593" spans="1:12" ht="10.15" customHeight="1">
      <c r="A593" s="516"/>
      <c r="B593" s="516"/>
      <c r="C593" s="516"/>
      <c r="D593" s="516"/>
      <c r="E593" s="1182"/>
      <c r="F593" s="1182"/>
      <c r="G593" s="1182"/>
      <c r="H593" s="516"/>
      <c r="I593" s="516"/>
      <c r="J593" s="516"/>
      <c r="K593" s="516"/>
      <c r="L593" s="516"/>
    </row>
    <row r="594" spans="1:12" ht="19.899999999999999" customHeight="1">
      <c r="A594" s="1166" t="s">
        <v>1286</v>
      </c>
      <c r="B594" s="1167"/>
      <c r="C594" s="1167"/>
      <c r="D594" s="1167"/>
      <c r="E594" s="1167"/>
      <c r="F594" s="1167"/>
      <c r="G594" s="1167"/>
      <c r="H594" s="1167"/>
      <c r="I594" s="1167"/>
      <c r="J594" s="1167"/>
      <c r="K594" s="1167"/>
      <c r="L594" s="1168"/>
    </row>
    <row r="595" spans="1:12" ht="13.15" customHeight="1">
      <c r="A595" s="990" t="s">
        <v>970</v>
      </c>
      <c r="B595" s="1161"/>
      <c r="C595" s="1162"/>
      <c r="D595" s="1157" t="s">
        <v>4</v>
      </c>
      <c r="E595" s="1158"/>
      <c r="F595" s="1154" t="s">
        <v>971</v>
      </c>
      <c r="G595" s="1156"/>
      <c r="H595" s="1154" t="s">
        <v>972</v>
      </c>
      <c r="I595" s="1155"/>
      <c r="J595" s="1155"/>
      <c r="K595" s="1156"/>
      <c r="L595" s="1152" t="s">
        <v>973</v>
      </c>
    </row>
    <row r="596" spans="1:12" ht="12" customHeight="1">
      <c r="A596" s="1163"/>
      <c r="B596" s="1164"/>
      <c r="C596" s="1165"/>
      <c r="D596" s="1159"/>
      <c r="E596" s="1160"/>
      <c r="F596" s="671" t="s">
        <v>974</v>
      </c>
      <c r="G596" s="671" t="s">
        <v>975</v>
      </c>
      <c r="H596" s="1150" t="s">
        <v>974</v>
      </c>
      <c r="I596" s="1151"/>
      <c r="J596" s="1150" t="s">
        <v>975</v>
      </c>
      <c r="K596" s="1151"/>
      <c r="L596" s="1153"/>
    </row>
    <row r="597" spans="1:12" ht="16.149999999999999" customHeight="1">
      <c r="A597" s="517" t="s">
        <v>180</v>
      </c>
      <c r="B597" s="992" t="s">
        <v>769</v>
      </c>
      <c r="C597" s="1149"/>
      <c r="D597" s="1175">
        <v>1</v>
      </c>
      <c r="E597" s="1176"/>
      <c r="F597" s="518">
        <v>1</v>
      </c>
      <c r="G597" s="518">
        <v>0</v>
      </c>
      <c r="H597" s="1144">
        <v>305.40789999999998</v>
      </c>
      <c r="I597" s="1145"/>
      <c r="J597" s="1144">
        <v>117.3715</v>
      </c>
      <c r="K597" s="1145"/>
      <c r="L597" s="676">
        <v>305.40789999999998</v>
      </c>
    </row>
    <row r="598" spans="1:12" ht="15" customHeight="1">
      <c r="A598" s="516"/>
      <c r="B598" s="516"/>
      <c r="C598" s="516"/>
      <c r="D598" s="516"/>
      <c r="E598" s="516"/>
      <c r="F598" s="516"/>
      <c r="G598" s="516"/>
      <c r="H598" s="1172" t="s">
        <v>976</v>
      </c>
      <c r="I598" s="1173"/>
      <c r="J598" s="1173"/>
      <c r="K598" s="1174"/>
      <c r="L598" s="598">
        <v>305.40789999999998</v>
      </c>
    </row>
    <row r="599" spans="1:12" ht="19.899999999999999" customHeight="1">
      <c r="A599" s="1169" t="s">
        <v>349</v>
      </c>
      <c r="B599" s="1170"/>
      <c r="C599" s="1170"/>
      <c r="D599" s="1170"/>
      <c r="E599" s="1170"/>
      <c r="F599" s="1171"/>
      <c r="G599" s="675" t="s">
        <v>126</v>
      </c>
      <c r="H599" s="1154" t="s">
        <v>977</v>
      </c>
      <c r="I599" s="1156"/>
      <c r="J599" s="1154" t="s">
        <v>978</v>
      </c>
      <c r="K599" s="1156"/>
      <c r="L599" s="675" t="s">
        <v>973</v>
      </c>
    </row>
    <row r="600" spans="1:12" ht="15" customHeight="1">
      <c r="A600" s="517" t="s">
        <v>195</v>
      </c>
      <c r="B600" s="992" t="s">
        <v>196</v>
      </c>
      <c r="C600" s="1148"/>
      <c r="D600" s="1148"/>
      <c r="E600" s="1148"/>
      <c r="F600" s="1149"/>
      <c r="G600" s="517" t="s">
        <v>184</v>
      </c>
      <c r="H600" s="1175">
        <v>2</v>
      </c>
      <c r="I600" s="1176"/>
      <c r="J600" s="1177">
        <v>21.519200000000001</v>
      </c>
      <c r="K600" s="1178"/>
      <c r="L600" s="677">
        <v>43.038400000000003</v>
      </c>
    </row>
    <row r="601" spans="1:12" ht="15" customHeight="1">
      <c r="A601" s="516"/>
      <c r="B601" s="516"/>
      <c r="C601" s="516"/>
      <c r="D601" s="516"/>
      <c r="E601" s="516"/>
      <c r="F601" s="516"/>
      <c r="G601" s="516"/>
      <c r="H601" s="1172" t="s">
        <v>979</v>
      </c>
      <c r="I601" s="1173"/>
      <c r="J601" s="1173"/>
      <c r="K601" s="1174"/>
      <c r="L601" s="519">
        <v>43.038400000000003</v>
      </c>
    </row>
    <row r="602" spans="1:12" ht="15" customHeight="1">
      <c r="A602" s="516"/>
      <c r="B602" s="516"/>
      <c r="C602" s="516"/>
      <c r="D602" s="516"/>
      <c r="E602" s="516"/>
      <c r="F602" s="516"/>
      <c r="G602" s="516"/>
      <c r="H602" s="1179" t="s">
        <v>980</v>
      </c>
      <c r="I602" s="1180"/>
      <c r="J602" s="1180"/>
      <c r="K602" s="1181"/>
      <c r="L602" s="676">
        <v>348.44630000000001</v>
      </c>
    </row>
    <row r="603" spans="1:12" ht="15" customHeight="1">
      <c r="A603" s="516"/>
      <c r="B603" s="516"/>
      <c r="C603" s="516"/>
      <c r="D603" s="516"/>
      <c r="E603" s="516"/>
      <c r="F603" s="516"/>
      <c r="G603" s="516"/>
      <c r="H603" s="1179" t="s">
        <v>981</v>
      </c>
      <c r="I603" s="1180"/>
      <c r="J603" s="1180"/>
      <c r="K603" s="1181"/>
      <c r="L603" s="520">
        <v>19.579999999999998</v>
      </c>
    </row>
    <row r="604" spans="1:12" ht="15" customHeight="1">
      <c r="A604" s="516"/>
      <c r="B604" s="516"/>
      <c r="C604" s="516"/>
      <c r="D604" s="516"/>
      <c r="E604" s="516"/>
      <c r="F604" s="516"/>
      <c r="G604" s="516"/>
      <c r="H604" s="1179" t="s">
        <v>982</v>
      </c>
      <c r="I604" s="1180"/>
      <c r="J604" s="1180"/>
      <c r="K604" s="1181"/>
      <c r="L604" s="676">
        <v>17.8</v>
      </c>
    </row>
    <row r="605" spans="1:12" ht="15" customHeight="1">
      <c r="A605" s="516"/>
      <c r="B605" s="516"/>
      <c r="C605" s="516"/>
      <c r="D605" s="516"/>
      <c r="E605" s="516"/>
      <c r="F605" s="516"/>
      <c r="G605" s="516"/>
      <c r="H605" s="1179" t="s">
        <v>989</v>
      </c>
      <c r="I605" s="1180"/>
      <c r="J605" s="1180"/>
      <c r="K605" s="1181"/>
      <c r="L605" s="676">
        <v>17.8</v>
      </c>
    </row>
    <row r="606" spans="1:12" ht="15" customHeight="1">
      <c r="A606" s="516"/>
      <c r="B606" s="516"/>
      <c r="C606" s="516"/>
      <c r="D606" s="516"/>
      <c r="E606" s="516"/>
      <c r="F606" s="516"/>
      <c r="G606" s="516"/>
      <c r="H606" s="1179" t="s">
        <v>990</v>
      </c>
      <c r="I606" s="1180"/>
      <c r="J606" s="1180"/>
      <c r="K606" s="1181"/>
      <c r="L606" s="599">
        <v>17.8</v>
      </c>
    </row>
    <row r="607" spans="1:12" ht="10.15" customHeight="1">
      <c r="A607" s="516"/>
      <c r="B607" s="516"/>
      <c r="C607" s="516"/>
      <c r="D607" s="516"/>
      <c r="E607" s="1182"/>
      <c r="F607" s="1182"/>
      <c r="G607" s="1182"/>
      <c r="H607" s="516"/>
      <c r="I607" s="516"/>
      <c r="J607" s="516"/>
      <c r="K607" s="516"/>
      <c r="L607" s="516"/>
    </row>
    <row r="608" spans="1:12" ht="19.899999999999999" customHeight="1">
      <c r="A608" s="1166" t="s">
        <v>1287</v>
      </c>
      <c r="B608" s="1167"/>
      <c r="C608" s="1167"/>
      <c r="D608" s="1167"/>
      <c r="E608" s="1167"/>
      <c r="F608" s="1167"/>
      <c r="G608" s="1167"/>
      <c r="H608" s="1167"/>
      <c r="I608" s="1167"/>
      <c r="J608" s="1167"/>
      <c r="K608" s="1167"/>
      <c r="L608" s="1168"/>
    </row>
    <row r="609" spans="1:12" ht="19.899999999999999" customHeight="1">
      <c r="A609" s="1169" t="s">
        <v>349</v>
      </c>
      <c r="B609" s="1170"/>
      <c r="C609" s="1170"/>
      <c r="D609" s="1170"/>
      <c r="E609" s="1170"/>
      <c r="F609" s="1171"/>
      <c r="G609" s="675" t="s">
        <v>126</v>
      </c>
      <c r="H609" s="1154" t="s">
        <v>977</v>
      </c>
      <c r="I609" s="1156"/>
      <c r="J609" s="1154" t="s">
        <v>978</v>
      </c>
      <c r="K609" s="1156"/>
      <c r="L609" s="675" t="s">
        <v>973</v>
      </c>
    </row>
    <row r="610" spans="1:12" ht="15" customHeight="1">
      <c r="A610" s="517" t="s">
        <v>195</v>
      </c>
      <c r="B610" s="992" t="s">
        <v>196</v>
      </c>
      <c r="C610" s="1148"/>
      <c r="D610" s="1148"/>
      <c r="E610" s="1148"/>
      <c r="F610" s="1149"/>
      <c r="G610" s="517" t="s">
        <v>184</v>
      </c>
      <c r="H610" s="1175">
        <v>2</v>
      </c>
      <c r="I610" s="1176"/>
      <c r="J610" s="1177">
        <v>21.519200000000001</v>
      </c>
      <c r="K610" s="1178"/>
      <c r="L610" s="677">
        <v>43.038400000000003</v>
      </c>
    </row>
    <row r="611" spans="1:12" ht="15" customHeight="1">
      <c r="A611" s="516"/>
      <c r="B611" s="516"/>
      <c r="C611" s="516"/>
      <c r="D611" s="516"/>
      <c r="E611" s="516"/>
      <c r="F611" s="516"/>
      <c r="G611" s="516"/>
      <c r="H611" s="1172" t="s">
        <v>979</v>
      </c>
      <c r="I611" s="1173"/>
      <c r="J611" s="1173"/>
      <c r="K611" s="1174"/>
      <c r="L611" s="519">
        <v>43.038400000000003</v>
      </c>
    </row>
    <row r="612" spans="1:12" ht="15" customHeight="1">
      <c r="A612" s="516"/>
      <c r="B612" s="516"/>
      <c r="C612" s="516"/>
      <c r="D612" s="516"/>
      <c r="E612" s="516"/>
      <c r="F612" s="516"/>
      <c r="G612" s="516"/>
      <c r="H612" s="1179" t="s">
        <v>980</v>
      </c>
      <c r="I612" s="1180"/>
      <c r="J612" s="1180"/>
      <c r="K612" s="1181"/>
      <c r="L612" s="676">
        <v>43.038400000000003</v>
      </c>
    </row>
    <row r="613" spans="1:12" ht="15" customHeight="1">
      <c r="A613" s="516"/>
      <c r="B613" s="516"/>
      <c r="C613" s="516"/>
      <c r="D613" s="516"/>
      <c r="E613" s="516"/>
      <c r="F613" s="516"/>
      <c r="G613" s="516"/>
      <c r="H613" s="1179" t="s">
        <v>981</v>
      </c>
      <c r="I613" s="1180"/>
      <c r="J613" s="1180"/>
      <c r="K613" s="1181"/>
      <c r="L613" s="520">
        <v>3.9289900000000002</v>
      </c>
    </row>
    <row r="614" spans="1:12" ht="15" customHeight="1">
      <c r="A614" s="516"/>
      <c r="B614" s="516"/>
      <c r="C614" s="516"/>
      <c r="D614" s="516"/>
      <c r="E614" s="516"/>
      <c r="F614" s="516"/>
      <c r="G614" s="516"/>
      <c r="H614" s="1179" t="s">
        <v>982</v>
      </c>
      <c r="I614" s="1180"/>
      <c r="J614" s="1180"/>
      <c r="K614" s="1181"/>
      <c r="L614" s="676">
        <v>10.95</v>
      </c>
    </row>
    <row r="615" spans="1:12" ht="19.899999999999999" customHeight="1">
      <c r="A615" s="1169" t="s">
        <v>752</v>
      </c>
      <c r="B615" s="1170"/>
      <c r="C615" s="1170"/>
      <c r="D615" s="1170"/>
      <c r="E615" s="1170"/>
      <c r="F615" s="1171"/>
      <c r="G615" s="675" t="s">
        <v>126</v>
      </c>
      <c r="H615" s="1154" t="s">
        <v>977</v>
      </c>
      <c r="I615" s="1156"/>
      <c r="J615" s="1154" t="s">
        <v>991</v>
      </c>
      <c r="K615" s="1156"/>
      <c r="L615" s="675" t="s">
        <v>985</v>
      </c>
    </row>
    <row r="616" spans="1:12" ht="15" customHeight="1">
      <c r="A616" s="517" t="s">
        <v>37</v>
      </c>
      <c r="B616" s="992" t="s">
        <v>38</v>
      </c>
      <c r="C616" s="1148"/>
      <c r="D616" s="1148"/>
      <c r="E616" s="1148"/>
      <c r="F616" s="1149"/>
      <c r="G616" s="517" t="s">
        <v>17</v>
      </c>
      <c r="H616" s="1175">
        <v>0.52600000000000002</v>
      </c>
      <c r="I616" s="1176"/>
      <c r="J616" s="1144">
        <v>82.75</v>
      </c>
      <c r="K616" s="1145"/>
      <c r="L616" s="676">
        <v>43.526499999999999</v>
      </c>
    </row>
    <row r="617" spans="1:12" ht="15" customHeight="1">
      <c r="A617" s="516"/>
      <c r="B617" s="516"/>
      <c r="C617" s="516"/>
      <c r="D617" s="516"/>
      <c r="E617" s="516"/>
      <c r="F617" s="516"/>
      <c r="G617" s="516"/>
      <c r="H617" s="1172" t="s">
        <v>992</v>
      </c>
      <c r="I617" s="1173"/>
      <c r="J617" s="1173"/>
      <c r="K617" s="1174"/>
      <c r="L617" s="598">
        <v>43.526499999999999</v>
      </c>
    </row>
    <row r="618" spans="1:12" ht="19.899999999999999" customHeight="1">
      <c r="A618" s="1169" t="s">
        <v>983</v>
      </c>
      <c r="B618" s="1170"/>
      <c r="C618" s="1170"/>
      <c r="D618" s="1170"/>
      <c r="E618" s="1170"/>
      <c r="F618" s="1171"/>
      <c r="G618" s="675" t="s">
        <v>126</v>
      </c>
      <c r="H618" s="1154" t="s">
        <v>977</v>
      </c>
      <c r="I618" s="1156"/>
      <c r="J618" s="1154" t="s">
        <v>984</v>
      </c>
      <c r="K618" s="1156"/>
      <c r="L618" s="675" t="s">
        <v>985</v>
      </c>
    </row>
    <row r="619" spans="1:12" ht="16.149999999999999" customHeight="1">
      <c r="A619" s="517" t="s">
        <v>1022</v>
      </c>
      <c r="B619" s="992" t="s">
        <v>1023</v>
      </c>
      <c r="C619" s="1148"/>
      <c r="D619" s="1148"/>
      <c r="E619" s="1148"/>
      <c r="F619" s="1149"/>
      <c r="G619" s="517" t="s">
        <v>17</v>
      </c>
      <c r="H619" s="1146">
        <v>0.7</v>
      </c>
      <c r="I619" s="1147"/>
      <c r="J619" s="1144">
        <v>993.01</v>
      </c>
      <c r="K619" s="1145"/>
      <c r="L619" s="676">
        <v>695.10699999999997</v>
      </c>
    </row>
    <row r="620" spans="1:12" ht="15" customHeight="1">
      <c r="A620" s="516"/>
      <c r="B620" s="516"/>
      <c r="C620" s="516"/>
      <c r="D620" s="516"/>
      <c r="E620" s="516"/>
      <c r="F620" s="516"/>
      <c r="G620" s="516"/>
      <c r="H620" s="1172" t="s">
        <v>988</v>
      </c>
      <c r="I620" s="1173"/>
      <c r="J620" s="1173"/>
      <c r="K620" s="1174"/>
      <c r="L620" s="598">
        <v>695.10699999999997</v>
      </c>
    </row>
    <row r="621" spans="1:12" ht="15" customHeight="1">
      <c r="A621" s="1169" t="s">
        <v>998</v>
      </c>
      <c r="B621" s="1170"/>
      <c r="C621" s="1171"/>
      <c r="D621" s="1150" t="s">
        <v>200</v>
      </c>
      <c r="E621" s="1151"/>
      <c r="F621" s="1150" t="s">
        <v>999</v>
      </c>
      <c r="G621" s="1151"/>
      <c r="H621" s="1150" t="s">
        <v>977</v>
      </c>
      <c r="I621" s="1151"/>
      <c r="J621" s="1150" t="s">
        <v>984</v>
      </c>
      <c r="K621" s="1151"/>
      <c r="L621" s="671" t="s">
        <v>985</v>
      </c>
    </row>
    <row r="622" spans="1:12" ht="19.899999999999999" customHeight="1">
      <c r="A622" s="673" t="s">
        <v>37</v>
      </c>
      <c r="B622" s="1189" t="s">
        <v>1081</v>
      </c>
      <c r="C622" s="1190"/>
      <c r="D622" s="1187" t="s">
        <v>143</v>
      </c>
      <c r="E622" s="1188"/>
      <c r="F622" s="1187" t="s">
        <v>1065</v>
      </c>
      <c r="G622" s="1188"/>
      <c r="H622" s="1185">
        <v>0.78900000000000003</v>
      </c>
      <c r="I622" s="1186"/>
      <c r="J622" s="1183">
        <v>1.69</v>
      </c>
      <c r="K622" s="1184"/>
      <c r="L622" s="674">
        <v>1.3333999999999999</v>
      </c>
    </row>
    <row r="623" spans="1:12" ht="15" customHeight="1">
      <c r="A623" s="516"/>
      <c r="B623" s="516"/>
      <c r="C623" s="516"/>
      <c r="D623" s="516"/>
      <c r="E623" s="516"/>
      <c r="F623" s="516"/>
      <c r="G623" s="516"/>
      <c r="H623" s="1172" t="s">
        <v>1004</v>
      </c>
      <c r="I623" s="1173"/>
      <c r="J623" s="1173"/>
      <c r="K623" s="1174"/>
      <c r="L623" s="676">
        <v>1.3333999999999999</v>
      </c>
    </row>
    <row r="624" spans="1:12" ht="13.15" customHeight="1">
      <c r="A624" s="990" t="s">
        <v>1005</v>
      </c>
      <c r="B624" s="1162"/>
      <c r="C624" s="991" t="s">
        <v>3</v>
      </c>
      <c r="D624" s="1157" t="s">
        <v>127</v>
      </c>
      <c r="E624" s="1158"/>
      <c r="F624" s="1150" t="s">
        <v>566</v>
      </c>
      <c r="G624" s="1151"/>
      <c r="H624" s="1150" t="s">
        <v>567</v>
      </c>
      <c r="I624" s="1151"/>
      <c r="J624" s="1150" t="s">
        <v>119</v>
      </c>
      <c r="K624" s="1151"/>
      <c r="L624" s="991" t="s">
        <v>985</v>
      </c>
    </row>
    <row r="625" spans="1:12" ht="12" customHeight="1">
      <c r="A625" s="1163"/>
      <c r="B625" s="1165"/>
      <c r="C625" s="1191"/>
      <c r="D625" s="1159"/>
      <c r="E625" s="1160"/>
      <c r="F625" s="671" t="s">
        <v>1006</v>
      </c>
      <c r="G625" s="671" t="s">
        <v>265</v>
      </c>
      <c r="H625" s="671" t="s">
        <v>1006</v>
      </c>
      <c r="I625" s="671" t="s">
        <v>265</v>
      </c>
      <c r="J625" s="671" t="s">
        <v>1006</v>
      </c>
      <c r="K625" s="671" t="s">
        <v>265</v>
      </c>
      <c r="L625" s="1191"/>
    </row>
    <row r="626" spans="1:12" ht="19.899999999999999" customHeight="1">
      <c r="A626" s="673" t="s">
        <v>37</v>
      </c>
      <c r="B626" s="672" t="s">
        <v>1081</v>
      </c>
      <c r="C626" s="673" t="s">
        <v>587</v>
      </c>
      <c r="D626" s="1185">
        <v>0.78900000000000003</v>
      </c>
      <c r="E626" s="1186"/>
      <c r="F626" s="521">
        <v>0</v>
      </c>
      <c r="G626" s="600">
        <v>1.19</v>
      </c>
      <c r="H626" s="521">
        <v>35.590000000000003</v>
      </c>
      <c r="I626" s="600">
        <v>0.95</v>
      </c>
      <c r="J626" s="521">
        <v>326</v>
      </c>
      <c r="K626" s="600">
        <v>0.76</v>
      </c>
      <c r="L626" s="674">
        <v>222.1591</v>
      </c>
    </row>
    <row r="627" spans="1:12" ht="15" customHeight="1">
      <c r="A627" s="516"/>
      <c r="B627" s="516"/>
      <c r="C627" s="516"/>
      <c r="D627" s="516"/>
      <c r="E627" s="516"/>
      <c r="F627" s="516"/>
      <c r="G627" s="516"/>
      <c r="H627" s="1172" t="s">
        <v>1007</v>
      </c>
      <c r="I627" s="1173"/>
      <c r="J627" s="1173"/>
      <c r="K627" s="1174"/>
      <c r="L627" s="676">
        <v>222.1591</v>
      </c>
    </row>
    <row r="628" spans="1:12" ht="15" customHeight="1">
      <c r="A628" s="516"/>
      <c r="B628" s="516"/>
      <c r="C628" s="516"/>
      <c r="D628" s="516"/>
      <c r="E628" s="516"/>
      <c r="F628" s="516"/>
      <c r="G628" s="516"/>
      <c r="H628" s="1179" t="s">
        <v>989</v>
      </c>
      <c r="I628" s="1180"/>
      <c r="J628" s="1180"/>
      <c r="K628" s="1181"/>
      <c r="L628" s="676">
        <v>973.07600000000002</v>
      </c>
    </row>
    <row r="629" spans="1:12" ht="15" customHeight="1">
      <c r="A629" s="516"/>
      <c r="B629" s="516"/>
      <c r="C629" s="516"/>
      <c r="D629" s="516"/>
      <c r="E629" s="516"/>
      <c r="F629" s="516"/>
      <c r="G629" s="516"/>
      <c r="H629" s="1179" t="s">
        <v>990</v>
      </c>
      <c r="I629" s="1180"/>
      <c r="J629" s="1180"/>
      <c r="K629" s="1181"/>
      <c r="L629" s="599">
        <v>973.08</v>
      </c>
    </row>
    <row r="630" spans="1:12" ht="10.15" customHeight="1">
      <c r="A630" s="516"/>
      <c r="B630" s="516"/>
      <c r="C630" s="516"/>
      <c r="D630" s="516"/>
      <c r="E630" s="1182"/>
      <c r="F630" s="1182"/>
      <c r="G630" s="1182"/>
      <c r="H630" s="516"/>
      <c r="I630" s="516"/>
      <c r="J630" s="516"/>
      <c r="K630" s="516"/>
      <c r="L630" s="516"/>
    </row>
    <row r="631" spans="1:12" ht="19.899999999999999" customHeight="1">
      <c r="A631" s="1166" t="s">
        <v>1288</v>
      </c>
      <c r="B631" s="1167"/>
      <c r="C631" s="1167"/>
      <c r="D631" s="1167"/>
      <c r="E631" s="1167"/>
      <c r="F631" s="1167"/>
      <c r="G631" s="1167"/>
      <c r="H631" s="1167"/>
      <c r="I631" s="1167"/>
      <c r="J631" s="1167"/>
      <c r="K631" s="1167"/>
      <c r="L631" s="1168"/>
    </row>
    <row r="632" spans="1:12" ht="13.15" customHeight="1">
      <c r="A632" s="990" t="s">
        <v>970</v>
      </c>
      <c r="B632" s="1161"/>
      <c r="C632" s="1162"/>
      <c r="D632" s="1157" t="s">
        <v>4</v>
      </c>
      <c r="E632" s="1158"/>
      <c r="F632" s="1154" t="s">
        <v>971</v>
      </c>
      <c r="G632" s="1156"/>
      <c r="H632" s="1154" t="s">
        <v>972</v>
      </c>
      <c r="I632" s="1155"/>
      <c r="J632" s="1155"/>
      <c r="K632" s="1156"/>
      <c r="L632" s="1152" t="s">
        <v>973</v>
      </c>
    </row>
    <row r="633" spans="1:12" ht="12" customHeight="1">
      <c r="A633" s="1163"/>
      <c r="B633" s="1164"/>
      <c r="C633" s="1165"/>
      <c r="D633" s="1159"/>
      <c r="E633" s="1160"/>
      <c r="F633" s="671" t="s">
        <v>974</v>
      </c>
      <c r="G633" s="671" t="s">
        <v>975</v>
      </c>
      <c r="H633" s="1150" t="s">
        <v>974</v>
      </c>
      <c r="I633" s="1151"/>
      <c r="J633" s="1150" t="s">
        <v>975</v>
      </c>
      <c r="K633" s="1151"/>
      <c r="L633" s="1153"/>
    </row>
    <row r="634" spans="1:12" ht="15" customHeight="1">
      <c r="A634" s="517" t="s">
        <v>624</v>
      </c>
      <c r="B634" s="992" t="s">
        <v>784</v>
      </c>
      <c r="C634" s="1149"/>
      <c r="D634" s="1175">
        <v>1</v>
      </c>
      <c r="E634" s="1176"/>
      <c r="F634" s="518">
        <v>1</v>
      </c>
      <c r="G634" s="518">
        <v>0</v>
      </c>
      <c r="H634" s="1144">
        <v>8.0989000000000004</v>
      </c>
      <c r="I634" s="1145"/>
      <c r="J634" s="1144">
        <v>0.76300000000000001</v>
      </c>
      <c r="K634" s="1145"/>
      <c r="L634" s="676">
        <v>8.0989000000000004</v>
      </c>
    </row>
    <row r="635" spans="1:12" ht="15" customHeight="1">
      <c r="A635" s="516"/>
      <c r="B635" s="516"/>
      <c r="C635" s="516"/>
      <c r="D635" s="516"/>
      <c r="E635" s="516"/>
      <c r="F635" s="516"/>
      <c r="G635" s="516"/>
      <c r="H635" s="1172" t="s">
        <v>976</v>
      </c>
      <c r="I635" s="1173"/>
      <c r="J635" s="1173"/>
      <c r="K635" s="1174"/>
      <c r="L635" s="598">
        <v>8.0989000000000004</v>
      </c>
    </row>
    <row r="636" spans="1:12" ht="19.899999999999999" customHeight="1">
      <c r="A636" s="1169" t="s">
        <v>349</v>
      </c>
      <c r="B636" s="1170"/>
      <c r="C636" s="1170"/>
      <c r="D636" s="1170"/>
      <c r="E636" s="1170"/>
      <c r="F636" s="1171"/>
      <c r="G636" s="675" t="s">
        <v>126</v>
      </c>
      <c r="H636" s="1154" t="s">
        <v>977</v>
      </c>
      <c r="I636" s="1156"/>
      <c r="J636" s="1154" t="s">
        <v>978</v>
      </c>
      <c r="K636" s="1156"/>
      <c r="L636" s="675" t="s">
        <v>973</v>
      </c>
    </row>
    <row r="637" spans="1:12" ht="15" customHeight="1">
      <c r="A637" s="517" t="s">
        <v>195</v>
      </c>
      <c r="B637" s="992" t="s">
        <v>196</v>
      </c>
      <c r="C637" s="1148"/>
      <c r="D637" s="1148"/>
      <c r="E637" s="1148"/>
      <c r="F637" s="1149"/>
      <c r="G637" s="517" t="s">
        <v>184</v>
      </c>
      <c r="H637" s="1175">
        <v>1</v>
      </c>
      <c r="I637" s="1176"/>
      <c r="J637" s="1177">
        <v>21.519200000000001</v>
      </c>
      <c r="K637" s="1178"/>
      <c r="L637" s="677">
        <v>21.519200000000001</v>
      </c>
    </row>
    <row r="638" spans="1:12" ht="15" customHeight="1">
      <c r="A638" s="516"/>
      <c r="B638" s="516"/>
      <c r="C638" s="516"/>
      <c r="D638" s="516"/>
      <c r="E638" s="516"/>
      <c r="F638" s="516"/>
      <c r="G638" s="516"/>
      <c r="H638" s="1172" t="s">
        <v>979</v>
      </c>
      <c r="I638" s="1173"/>
      <c r="J638" s="1173"/>
      <c r="K638" s="1174"/>
      <c r="L638" s="519">
        <v>21.519200000000001</v>
      </c>
    </row>
    <row r="639" spans="1:12" ht="15" customHeight="1">
      <c r="A639" s="516"/>
      <c r="B639" s="516"/>
      <c r="C639" s="516"/>
      <c r="D639" s="516"/>
      <c r="E639" s="516"/>
      <c r="F639" s="516"/>
      <c r="G639" s="516"/>
      <c r="H639" s="1179" t="s">
        <v>980</v>
      </c>
      <c r="I639" s="1180"/>
      <c r="J639" s="1180"/>
      <c r="K639" s="1181"/>
      <c r="L639" s="676">
        <v>29.618099999999998</v>
      </c>
    </row>
    <row r="640" spans="1:12" ht="15" customHeight="1">
      <c r="A640" s="516"/>
      <c r="B640" s="516"/>
      <c r="C640" s="516"/>
      <c r="D640" s="516"/>
      <c r="E640" s="516"/>
      <c r="F640" s="516"/>
      <c r="G640" s="516"/>
      <c r="H640" s="1179" t="s">
        <v>981</v>
      </c>
      <c r="I640" s="1180"/>
      <c r="J640" s="1180"/>
      <c r="K640" s="1181"/>
      <c r="L640" s="520">
        <v>9</v>
      </c>
    </row>
    <row r="641" spans="1:12" ht="15" customHeight="1">
      <c r="A641" s="516"/>
      <c r="B641" s="516"/>
      <c r="C641" s="516"/>
      <c r="D641" s="516"/>
      <c r="E641" s="516"/>
      <c r="F641" s="516"/>
      <c r="G641" s="516"/>
      <c r="H641" s="1179" t="s">
        <v>982</v>
      </c>
      <c r="I641" s="1180"/>
      <c r="J641" s="1180"/>
      <c r="K641" s="1181"/>
      <c r="L641" s="676">
        <v>3.29</v>
      </c>
    </row>
    <row r="642" spans="1:12" ht="15" customHeight="1">
      <c r="A642" s="516"/>
      <c r="B642" s="516"/>
      <c r="C642" s="516"/>
      <c r="D642" s="516"/>
      <c r="E642" s="516"/>
      <c r="F642" s="516"/>
      <c r="G642" s="516"/>
      <c r="H642" s="1179" t="s">
        <v>989</v>
      </c>
      <c r="I642" s="1180"/>
      <c r="J642" s="1180"/>
      <c r="K642" s="1181"/>
      <c r="L642" s="676">
        <v>3.29</v>
      </c>
    </row>
    <row r="643" spans="1:12" ht="15" customHeight="1">
      <c r="A643" s="516"/>
      <c r="B643" s="516"/>
      <c r="C643" s="516"/>
      <c r="D643" s="516"/>
      <c r="E643" s="516"/>
      <c r="F643" s="516"/>
      <c r="G643" s="516"/>
      <c r="H643" s="1179" t="s">
        <v>990</v>
      </c>
      <c r="I643" s="1180"/>
      <c r="J643" s="1180"/>
      <c r="K643" s="1181"/>
      <c r="L643" s="599">
        <v>3.29</v>
      </c>
    </row>
    <row r="644" spans="1:12" ht="10.15" customHeight="1">
      <c r="A644" s="516"/>
      <c r="B644" s="516"/>
      <c r="C644" s="516"/>
      <c r="D644" s="516"/>
      <c r="E644" s="1182"/>
      <c r="F644" s="1182"/>
      <c r="G644" s="1182"/>
      <c r="H644" s="516"/>
      <c r="I644" s="516"/>
      <c r="J644" s="516"/>
      <c r="K644" s="516"/>
      <c r="L644" s="516"/>
    </row>
    <row r="645" spans="1:12" ht="19.899999999999999" customHeight="1">
      <c r="A645" s="1166" t="s">
        <v>1289</v>
      </c>
      <c r="B645" s="1167"/>
      <c r="C645" s="1167"/>
      <c r="D645" s="1167"/>
      <c r="E645" s="1167"/>
      <c r="F645" s="1167"/>
      <c r="G645" s="1167"/>
      <c r="H645" s="1167"/>
      <c r="I645" s="1167"/>
      <c r="J645" s="1167"/>
      <c r="K645" s="1167"/>
      <c r="L645" s="1168"/>
    </row>
    <row r="646" spans="1:12" ht="13.15" customHeight="1">
      <c r="A646" s="990" t="s">
        <v>970</v>
      </c>
      <c r="B646" s="1161"/>
      <c r="C646" s="1162"/>
      <c r="D646" s="1157" t="s">
        <v>4</v>
      </c>
      <c r="E646" s="1158"/>
      <c r="F646" s="1154" t="s">
        <v>971</v>
      </c>
      <c r="G646" s="1156"/>
      <c r="H646" s="1154" t="s">
        <v>972</v>
      </c>
      <c r="I646" s="1155"/>
      <c r="J646" s="1155"/>
      <c r="K646" s="1156"/>
      <c r="L646" s="1152" t="s">
        <v>973</v>
      </c>
    </row>
    <row r="647" spans="1:12" ht="12" customHeight="1">
      <c r="A647" s="1163"/>
      <c r="B647" s="1164"/>
      <c r="C647" s="1165"/>
      <c r="D647" s="1159"/>
      <c r="E647" s="1160"/>
      <c r="F647" s="671" t="s">
        <v>974</v>
      </c>
      <c r="G647" s="671" t="s">
        <v>975</v>
      </c>
      <c r="H647" s="1150" t="s">
        <v>974</v>
      </c>
      <c r="I647" s="1151"/>
      <c r="J647" s="1150" t="s">
        <v>975</v>
      </c>
      <c r="K647" s="1151"/>
      <c r="L647" s="1153"/>
    </row>
    <row r="648" spans="1:12" ht="15" customHeight="1">
      <c r="A648" s="517" t="s">
        <v>296</v>
      </c>
      <c r="B648" s="992" t="s">
        <v>770</v>
      </c>
      <c r="C648" s="1149"/>
      <c r="D648" s="1175">
        <v>0.15060000000000001</v>
      </c>
      <c r="E648" s="1176"/>
      <c r="F648" s="518">
        <v>1</v>
      </c>
      <c r="G648" s="518">
        <v>0</v>
      </c>
      <c r="H648" s="1144">
        <v>0.20530000000000001</v>
      </c>
      <c r="I648" s="1145"/>
      <c r="J648" s="1144">
        <v>0.13619999999999999</v>
      </c>
      <c r="K648" s="1145"/>
      <c r="L648" s="676">
        <v>3.091818E-2</v>
      </c>
    </row>
    <row r="649" spans="1:12" ht="15" customHeight="1">
      <c r="A649" s="517" t="s">
        <v>951</v>
      </c>
      <c r="B649" s="992" t="s">
        <v>952</v>
      </c>
      <c r="C649" s="1149"/>
      <c r="D649" s="1175">
        <v>0.48193000000000003</v>
      </c>
      <c r="E649" s="1176"/>
      <c r="F649" s="518">
        <v>1</v>
      </c>
      <c r="G649" s="518">
        <v>0</v>
      </c>
      <c r="H649" s="1144">
        <v>26.059100000000001</v>
      </c>
      <c r="I649" s="1145"/>
      <c r="J649" s="1144">
        <v>5.4553000000000003</v>
      </c>
      <c r="K649" s="1145"/>
      <c r="L649" s="676">
        <v>12.558662063</v>
      </c>
    </row>
    <row r="650" spans="1:12" ht="15" customHeight="1">
      <c r="A650" s="517" t="s">
        <v>298</v>
      </c>
      <c r="B650" s="992" t="s">
        <v>771</v>
      </c>
      <c r="C650" s="1149"/>
      <c r="D650" s="1175">
        <v>0.20080000000000001</v>
      </c>
      <c r="E650" s="1176"/>
      <c r="F650" s="518">
        <v>1</v>
      </c>
      <c r="G650" s="518">
        <v>0</v>
      </c>
      <c r="H650" s="1144">
        <v>14.8645</v>
      </c>
      <c r="I650" s="1145"/>
      <c r="J650" s="1144">
        <v>9.4487000000000005</v>
      </c>
      <c r="K650" s="1145"/>
      <c r="L650" s="676">
        <v>2.9847915999999999</v>
      </c>
    </row>
    <row r="651" spans="1:12" ht="15" customHeight="1">
      <c r="A651" s="517" t="s">
        <v>299</v>
      </c>
      <c r="B651" s="992" t="s">
        <v>772</v>
      </c>
      <c r="C651" s="1149"/>
      <c r="D651" s="1175">
        <v>0.48193000000000003</v>
      </c>
      <c r="E651" s="1176"/>
      <c r="F651" s="518">
        <v>1</v>
      </c>
      <c r="G651" s="518">
        <v>0</v>
      </c>
      <c r="H651" s="1144">
        <v>11.540100000000001</v>
      </c>
      <c r="I651" s="1145"/>
      <c r="J651" s="1144">
        <v>7.3356000000000003</v>
      </c>
      <c r="K651" s="1145"/>
      <c r="L651" s="676">
        <v>5.5615203930000003</v>
      </c>
    </row>
    <row r="652" spans="1:12" ht="15" customHeight="1">
      <c r="A652" s="517" t="s">
        <v>300</v>
      </c>
      <c r="B652" s="992" t="s">
        <v>773</v>
      </c>
      <c r="C652" s="1149"/>
      <c r="D652" s="1175">
        <v>0.48193000000000003</v>
      </c>
      <c r="E652" s="1176"/>
      <c r="F652" s="518">
        <v>1</v>
      </c>
      <c r="G652" s="518">
        <v>0</v>
      </c>
      <c r="H652" s="1144">
        <v>23.652899999999999</v>
      </c>
      <c r="I652" s="1145"/>
      <c r="J652" s="1144">
        <v>14.9109</v>
      </c>
      <c r="K652" s="1145"/>
      <c r="L652" s="676">
        <v>11.399042097000001</v>
      </c>
    </row>
    <row r="653" spans="1:12" ht="15" customHeight="1">
      <c r="A653" s="516"/>
      <c r="B653" s="516"/>
      <c r="C653" s="516"/>
      <c r="D653" s="516"/>
      <c r="E653" s="516"/>
      <c r="F653" s="516"/>
      <c r="G653" s="516"/>
      <c r="H653" s="1172" t="s">
        <v>976</v>
      </c>
      <c r="I653" s="1173"/>
      <c r="J653" s="1173"/>
      <c r="K653" s="1174"/>
      <c r="L653" s="598">
        <v>32.5349</v>
      </c>
    </row>
    <row r="654" spans="1:12" ht="19.899999999999999" customHeight="1">
      <c r="A654" s="1169" t="s">
        <v>349</v>
      </c>
      <c r="B654" s="1170"/>
      <c r="C654" s="1170"/>
      <c r="D654" s="1170"/>
      <c r="E654" s="1170"/>
      <c r="F654" s="1171"/>
      <c r="G654" s="675" t="s">
        <v>126</v>
      </c>
      <c r="H654" s="1154" t="s">
        <v>977</v>
      </c>
      <c r="I654" s="1156"/>
      <c r="J654" s="1154" t="s">
        <v>978</v>
      </c>
      <c r="K654" s="1156"/>
      <c r="L654" s="675" t="s">
        <v>973</v>
      </c>
    </row>
    <row r="655" spans="1:12" ht="15" customHeight="1">
      <c r="A655" s="517" t="s">
        <v>182</v>
      </c>
      <c r="B655" s="992" t="s">
        <v>183</v>
      </c>
      <c r="C655" s="1148"/>
      <c r="D655" s="1148"/>
      <c r="E655" s="1148"/>
      <c r="F655" s="1149"/>
      <c r="G655" s="517" t="s">
        <v>184</v>
      </c>
      <c r="H655" s="1175">
        <v>2</v>
      </c>
      <c r="I655" s="1176"/>
      <c r="J655" s="1177">
        <v>22.644200000000001</v>
      </c>
      <c r="K655" s="1178"/>
      <c r="L655" s="677">
        <v>45.288400000000003</v>
      </c>
    </row>
    <row r="656" spans="1:12" ht="15" customHeight="1">
      <c r="A656" s="517" t="s">
        <v>197</v>
      </c>
      <c r="B656" s="992" t="s">
        <v>198</v>
      </c>
      <c r="C656" s="1148"/>
      <c r="D656" s="1148"/>
      <c r="E656" s="1148"/>
      <c r="F656" s="1149"/>
      <c r="G656" s="517" t="s">
        <v>184</v>
      </c>
      <c r="H656" s="1175">
        <v>1</v>
      </c>
      <c r="I656" s="1176"/>
      <c r="J656" s="1177">
        <v>27.873200000000001</v>
      </c>
      <c r="K656" s="1178"/>
      <c r="L656" s="677">
        <v>27.873200000000001</v>
      </c>
    </row>
    <row r="657" spans="1:12" ht="15" customHeight="1">
      <c r="A657" s="517" t="s">
        <v>193</v>
      </c>
      <c r="B657" s="992" t="s">
        <v>194</v>
      </c>
      <c r="C657" s="1148"/>
      <c r="D657" s="1148"/>
      <c r="E657" s="1148"/>
      <c r="F657" s="1149"/>
      <c r="G657" s="517" t="s">
        <v>184</v>
      </c>
      <c r="H657" s="1175">
        <v>1</v>
      </c>
      <c r="I657" s="1176"/>
      <c r="J657" s="1177">
        <v>28.7271</v>
      </c>
      <c r="K657" s="1178"/>
      <c r="L657" s="677">
        <v>28.7271</v>
      </c>
    </row>
    <row r="658" spans="1:12" ht="15" customHeight="1">
      <c r="A658" s="517" t="s">
        <v>195</v>
      </c>
      <c r="B658" s="992" t="s">
        <v>196</v>
      </c>
      <c r="C658" s="1148"/>
      <c r="D658" s="1148"/>
      <c r="E658" s="1148"/>
      <c r="F658" s="1149"/>
      <c r="G658" s="517" t="s">
        <v>184</v>
      </c>
      <c r="H658" s="1175">
        <v>2</v>
      </c>
      <c r="I658" s="1176"/>
      <c r="J658" s="1177">
        <v>21.519200000000001</v>
      </c>
      <c r="K658" s="1178"/>
      <c r="L658" s="677">
        <v>43.038400000000003</v>
      </c>
    </row>
    <row r="659" spans="1:12" ht="15" customHeight="1">
      <c r="A659" s="516"/>
      <c r="B659" s="516"/>
      <c r="C659" s="516"/>
      <c r="D659" s="516"/>
      <c r="E659" s="516"/>
      <c r="F659" s="516"/>
      <c r="G659" s="516"/>
      <c r="H659" s="1172" t="s">
        <v>979</v>
      </c>
      <c r="I659" s="1173"/>
      <c r="J659" s="1173"/>
      <c r="K659" s="1174"/>
      <c r="L659" s="519">
        <v>144.9271</v>
      </c>
    </row>
    <row r="660" spans="1:12" ht="15" customHeight="1">
      <c r="A660" s="516"/>
      <c r="B660" s="516"/>
      <c r="C660" s="516"/>
      <c r="D660" s="516"/>
      <c r="E660" s="516"/>
      <c r="F660" s="516"/>
      <c r="G660" s="516"/>
      <c r="H660" s="1179" t="s">
        <v>980</v>
      </c>
      <c r="I660" s="1180"/>
      <c r="J660" s="1180"/>
      <c r="K660" s="1181"/>
      <c r="L660" s="676">
        <v>177.46199999999999</v>
      </c>
    </row>
    <row r="661" spans="1:12" ht="15" customHeight="1">
      <c r="A661" s="516"/>
      <c r="B661" s="516"/>
      <c r="C661" s="516"/>
      <c r="D661" s="516"/>
      <c r="E661" s="516"/>
      <c r="F661" s="516"/>
      <c r="G661" s="516"/>
      <c r="H661" s="1179" t="s">
        <v>981</v>
      </c>
      <c r="I661" s="1180"/>
      <c r="J661" s="1180"/>
      <c r="K661" s="1181"/>
      <c r="L661" s="520">
        <v>4</v>
      </c>
    </row>
    <row r="662" spans="1:12" ht="15" customHeight="1">
      <c r="A662" s="516"/>
      <c r="B662" s="516"/>
      <c r="C662" s="516"/>
      <c r="D662" s="516"/>
      <c r="E662" s="516"/>
      <c r="F662" s="516"/>
      <c r="G662" s="516"/>
      <c r="H662" s="1179" t="s">
        <v>982</v>
      </c>
      <c r="I662" s="1180"/>
      <c r="J662" s="1180"/>
      <c r="K662" s="1181"/>
      <c r="L662" s="676">
        <v>44.37</v>
      </c>
    </row>
    <row r="663" spans="1:12" ht="19.899999999999999" customHeight="1">
      <c r="A663" s="1169" t="s">
        <v>752</v>
      </c>
      <c r="B663" s="1170"/>
      <c r="C663" s="1170"/>
      <c r="D663" s="1170"/>
      <c r="E663" s="1170"/>
      <c r="F663" s="1171"/>
      <c r="G663" s="675" t="s">
        <v>126</v>
      </c>
      <c r="H663" s="1154" t="s">
        <v>977</v>
      </c>
      <c r="I663" s="1156"/>
      <c r="J663" s="1154" t="s">
        <v>991</v>
      </c>
      <c r="K663" s="1156"/>
      <c r="L663" s="675" t="s">
        <v>985</v>
      </c>
    </row>
    <row r="664" spans="1:12" ht="15" customHeight="1">
      <c r="A664" s="517" t="s">
        <v>27</v>
      </c>
      <c r="B664" s="992" t="s">
        <v>28</v>
      </c>
      <c r="C664" s="1148"/>
      <c r="D664" s="1148"/>
      <c r="E664" s="1148"/>
      <c r="F664" s="1149"/>
      <c r="G664" s="517" t="s">
        <v>9</v>
      </c>
      <c r="H664" s="1175">
        <v>11.775</v>
      </c>
      <c r="I664" s="1176"/>
      <c r="J664" s="1144">
        <v>11.9521</v>
      </c>
      <c r="K664" s="1145"/>
      <c r="L664" s="676">
        <v>140.73599999999999</v>
      </c>
    </row>
    <row r="665" spans="1:12" ht="15" customHeight="1">
      <c r="A665" s="517" t="s">
        <v>479</v>
      </c>
      <c r="B665" s="992" t="s">
        <v>480</v>
      </c>
      <c r="C665" s="1148"/>
      <c r="D665" s="1148"/>
      <c r="E665" s="1148"/>
      <c r="F665" s="1149"/>
      <c r="G665" s="517" t="s">
        <v>31</v>
      </c>
      <c r="H665" s="1175">
        <v>1.4</v>
      </c>
      <c r="I665" s="1176"/>
      <c r="J665" s="1144">
        <v>242.60480000000001</v>
      </c>
      <c r="K665" s="1145"/>
      <c r="L665" s="676">
        <v>339.64670000000001</v>
      </c>
    </row>
    <row r="666" spans="1:12" ht="15" customHeight="1">
      <c r="A666" s="516"/>
      <c r="B666" s="516"/>
      <c r="C666" s="516"/>
      <c r="D666" s="516"/>
      <c r="E666" s="516"/>
      <c r="F666" s="516"/>
      <c r="G666" s="516"/>
      <c r="H666" s="1172" t="s">
        <v>992</v>
      </c>
      <c r="I666" s="1173"/>
      <c r="J666" s="1173"/>
      <c r="K666" s="1174"/>
      <c r="L666" s="598">
        <v>480.3827</v>
      </c>
    </row>
    <row r="667" spans="1:12" ht="19.899999999999999" customHeight="1">
      <c r="A667" s="1169" t="s">
        <v>983</v>
      </c>
      <c r="B667" s="1170"/>
      <c r="C667" s="1170"/>
      <c r="D667" s="1170"/>
      <c r="E667" s="1170"/>
      <c r="F667" s="1171"/>
      <c r="G667" s="675" t="s">
        <v>126</v>
      </c>
      <c r="H667" s="1154" t="s">
        <v>977</v>
      </c>
      <c r="I667" s="1156"/>
      <c r="J667" s="1154" t="s">
        <v>984</v>
      </c>
      <c r="K667" s="1156"/>
      <c r="L667" s="675" t="s">
        <v>985</v>
      </c>
    </row>
    <row r="668" spans="1:12" ht="15" customHeight="1">
      <c r="A668" s="517" t="s">
        <v>1067</v>
      </c>
      <c r="B668" s="992" t="s">
        <v>1068</v>
      </c>
      <c r="C668" s="1148"/>
      <c r="D668" s="1148"/>
      <c r="E668" s="1148"/>
      <c r="F668" s="1149"/>
      <c r="G668" s="517" t="s">
        <v>31</v>
      </c>
      <c r="H668" s="1146">
        <v>1</v>
      </c>
      <c r="I668" s="1147"/>
      <c r="J668" s="1144">
        <v>16.13</v>
      </c>
      <c r="K668" s="1145"/>
      <c r="L668" s="676">
        <v>16.13</v>
      </c>
    </row>
    <row r="669" spans="1:12" ht="15" customHeight="1">
      <c r="A669" s="516"/>
      <c r="B669" s="516"/>
      <c r="C669" s="516"/>
      <c r="D669" s="516"/>
      <c r="E669" s="516"/>
      <c r="F669" s="516"/>
      <c r="G669" s="516"/>
      <c r="H669" s="1172" t="s">
        <v>988</v>
      </c>
      <c r="I669" s="1173"/>
      <c r="J669" s="1173"/>
      <c r="K669" s="1174"/>
      <c r="L669" s="598">
        <v>16.13</v>
      </c>
    </row>
    <row r="670" spans="1:12" ht="15" customHeight="1">
      <c r="A670" s="1169" t="s">
        <v>998</v>
      </c>
      <c r="B670" s="1170"/>
      <c r="C670" s="1171"/>
      <c r="D670" s="1150" t="s">
        <v>200</v>
      </c>
      <c r="E670" s="1151"/>
      <c r="F670" s="1150" t="s">
        <v>999</v>
      </c>
      <c r="G670" s="1151"/>
      <c r="H670" s="1150" t="s">
        <v>977</v>
      </c>
      <c r="I670" s="1151"/>
      <c r="J670" s="1150" t="s">
        <v>984</v>
      </c>
      <c r="K670" s="1151"/>
      <c r="L670" s="671" t="s">
        <v>985</v>
      </c>
    </row>
    <row r="671" spans="1:12" ht="19.899999999999999" customHeight="1">
      <c r="A671" s="673" t="s">
        <v>27</v>
      </c>
      <c r="B671" s="1189" t="s">
        <v>1069</v>
      </c>
      <c r="C671" s="1190"/>
      <c r="D671" s="1187" t="s">
        <v>143</v>
      </c>
      <c r="E671" s="1188"/>
      <c r="F671" s="1187" t="s">
        <v>1070</v>
      </c>
      <c r="G671" s="1188"/>
      <c r="H671" s="1185">
        <v>1.1780000000000001E-2</v>
      </c>
      <c r="I671" s="1186"/>
      <c r="J671" s="1183">
        <v>32.869999999999997</v>
      </c>
      <c r="K671" s="1184"/>
      <c r="L671" s="674">
        <v>0.38719999999999999</v>
      </c>
    </row>
    <row r="672" spans="1:12" ht="19.899999999999999" customHeight="1">
      <c r="A672" s="673" t="s">
        <v>479</v>
      </c>
      <c r="B672" s="1189" t="s">
        <v>1082</v>
      </c>
      <c r="C672" s="1190"/>
      <c r="D672" s="1187" t="s">
        <v>143</v>
      </c>
      <c r="E672" s="1188"/>
      <c r="F672" s="1187" t="s">
        <v>1001</v>
      </c>
      <c r="G672" s="1188"/>
      <c r="H672" s="1185">
        <v>6.7000000000000002E-4</v>
      </c>
      <c r="I672" s="1186"/>
      <c r="J672" s="1183">
        <v>33.18</v>
      </c>
      <c r="K672" s="1184"/>
      <c r="L672" s="674">
        <v>2.2200000000000001E-2</v>
      </c>
    </row>
    <row r="673" spans="1:12" ht="15" customHeight="1">
      <c r="A673" s="516"/>
      <c r="B673" s="516"/>
      <c r="C673" s="516"/>
      <c r="D673" s="516"/>
      <c r="E673" s="516"/>
      <c r="F673" s="516"/>
      <c r="G673" s="516"/>
      <c r="H673" s="1172" t="s">
        <v>1004</v>
      </c>
      <c r="I673" s="1173"/>
      <c r="J673" s="1173"/>
      <c r="K673" s="1174"/>
      <c r="L673" s="676">
        <v>0.40939999999999999</v>
      </c>
    </row>
    <row r="674" spans="1:12" ht="13.15" customHeight="1">
      <c r="A674" s="990" t="s">
        <v>1005</v>
      </c>
      <c r="B674" s="1162"/>
      <c r="C674" s="991" t="s">
        <v>3</v>
      </c>
      <c r="D674" s="1157" t="s">
        <v>127</v>
      </c>
      <c r="E674" s="1158"/>
      <c r="F674" s="1150" t="s">
        <v>566</v>
      </c>
      <c r="G674" s="1151"/>
      <c r="H674" s="1150" t="s">
        <v>567</v>
      </c>
      <c r="I674" s="1151"/>
      <c r="J674" s="1150" t="s">
        <v>119</v>
      </c>
      <c r="K674" s="1151"/>
      <c r="L674" s="991" t="s">
        <v>985</v>
      </c>
    </row>
    <row r="675" spans="1:12" ht="12" customHeight="1">
      <c r="A675" s="1163"/>
      <c r="B675" s="1165"/>
      <c r="C675" s="1191"/>
      <c r="D675" s="1159"/>
      <c r="E675" s="1160"/>
      <c r="F675" s="671" t="s">
        <v>1006</v>
      </c>
      <c r="G675" s="671" t="s">
        <v>265</v>
      </c>
      <c r="H675" s="671" t="s">
        <v>1006</v>
      </c>
      <c r="I675" s="671" t="s">
        <v>265</v>
      </c>
      <c r="J675" s="671" t="s">
        <v>1006</v>
      </c>
      <c r="K675" s="671" t="s">
        <v>265</v>
      </c>
      <c r="L675" s="1191"/>
    </row>
    <row r="676" spans="1:12" ht="19.899999999999999" customHeight="1">
      <c r="A676" s="673" t="s">
        <v>27</v>
      </c>
      <c r="B676" s="672" t="s">
        <v>1069</v>
      </c>
      <c r="C676" s="673" t="s">
        <v>587</v>
      </c>
      <c r="D676" s="1185">
        <v>1.1780000000000001E-2</v>
      </c>
      <c r="E676" s="1186"/>
      <c r="F676" s="521">
        <v>0</v>
      </c>
      <c r="G676" s="600">
        <v>1.1000000000000001</v>
      </c>
      <c r="H676" s="521">
        <v>0</v>
      </c>
      <c r="I676" s="600">
        <v>0.88</v>
      </c>
      <c r="J676" s="521">
        <v>592</v>
      </c>
      <c r="K676" s="600">
        <v>0.71</v>
      </c>
      <c r="L676" s="674">
        <v>4.9513999999999996</v>
      </c>
    </row>
    <row r="677" spans="1:12" ht="19.899999999999999" customHeight="1">
      <c r="A677" s="673" t="s">
        <v>479</v>
      </c>
      <c r="B677" s="672" t="s">
        <v>1082</v>
      </c>
      <c r="C677" s="673" t="s">
        <v>587</v>
      </c>
      <c r="D677" s="1185">
        <v>6.7000000000000002E-4</v>
      </c>
      <c r="E677" s="1186"/>
      <c r="F677" s="521">
        <v>0</v>
      </c>
      <c r="G677" s="600">
        <v>1.1000000000000001</v>
      </c>
      <c r="H677" s="521">
        <v>0</v>
      </c>
      <c r="I677" s="600">
        <v>0.88</v>
      </c>
      <c r="J677" s="521">
        <v>592</v>
      </c>
      <c r="K677" s="600">
        <v>0.71</v>
      </c>
      <c r="L677" s="674">
        <v>0.28160000000000002</v>
      </c>
    </row>
    <row r="678" spans="1:12" ht="15" customHeight="1">
      <c r="A678" s="516"/>
      <c r="B678" s="516"/>
      <c r="C678" s="516"/>
      <c r="D678" s="516"/>
      <c r="E678" s="516"/>
      <c r="F678" s="516"/>
      <c r="G678" s="516"/>
      <c r="H678" s="1172" t="s">
        <v>1007</v>
      </c>
      <c r="I678" s="1173"/>
      <c r="J678" s="1173"/>
      <c r="K678" s="1174"/>
      <c r="L678" s="676">
        <v>5.2329999999999997</v>
      </c>
    </row>
    <row r="679" spans="1:12" ht="15" customHeight="1">
      <c r="A679" s="516"/>
      <c r="B679" s="516"/>
      <c r="C679" s="516"/>
      <c r="D679" s="516"/>
      <c r="E679" s="516"/>
      <c r="F679" s="516"/>
      <c r="G679" s="516"/>
      <c r="H679" s="1179" t="s">
        <v>989</v>
      </c>
      <c r="I679" s="1180"/>
      <c r="J679" s="1180"/>
      <c r="K679" s="1181"/>
      <c r="L679" s="676">
        <v>546.52509999999995</v>
      </c>
    </row>
    <row r="680" spans="1:12" ht="15" customHeight="1">
      <c r="A680" s="516"/>
      <c r="B680" s="516"/>
      <c r="C680" s="516"/>
      <c r="D680" s="516"/>
      <c r="E680" s="516"/>
      <c r="F680" s="516"/>
      <c r="G680" s="516"/>
      <c r="H680" s="1179" t="s">
        <v>990</v>
      </c>
      <c r="I680" s="1180"/>
      <c r="J680" s="1180"/>
      <c r="K680" s="1181"/>
      <c r="L680" s="599">
        <v>546.52</v>
      </c>
    </row>
    <row r="681" spans="1:12" ht="10.15" customHeight="1">
      <c r="A681" s="516"/>
      <c r="B681" s="516"/>
      <c r="C681" s="516"/>
      <c r="D681" s="516"/>
      <c r="E681" s="1182"/>
      <c r="F681" s="1182"/>
      <c r="G681" s="1182"/>
      <c r="H681" s="516"/>
      <c r="I681" s="516"/>
      <c r="J681" s="516"/>
      <c r="K681" s="516"/>
      <c r="L681" s="516"/>
    </row>
    <row r="682" spans="1:12" ht="19.899999999999999" customHeight="1">
      <c r="A682" s="1166" t="s">
        <v>1290</v>
      </c>
      <c r="B682" s="1167"/>
      <c r="C682" s="1167"/>
      <c r="D682" s="1167"/>
      <c r="E682" s="1167"/>
      <c r="F682" s="1167"/>
      <c r="G682" s="1167"/>
      <c r="H682" s="1167"/>
      <c r="I682" s="1167"/>
      <c r="J682" s="1167"/>
      <c r="K682" s="1167"/>
      <c r="L682" s="1168"/>
    </row>
    <row r="683" spans="1:12" ht="13.15" customHeight="1">
      <c r="A683" s="990" t="s">
        <v>970</v>
      </c>
      <c r="B683" s="1161"/>
      <c r="C683" s="1162"/>
      <c r="D683" s="1157" t="s">
        <v>4</v>
      </c>
      <c r="E683" s="1158"/>
      <c r="F683" s="1154" t="s">
        <v>971</v>
      </c>
      <c r="G683" s="1156"/>
      <c r="H683" s="1154" t="s">
        <v>972</v>
      </c>
      <c r="I683" s="1155"/>
      <c r="J683" s="1155"/>
      <c r="K683" s="1156"/>
      <c r="L683" s="1152" t="s">
        <v>973</v>
      </c>
    </row>
    <row r="684" spans="1:12" ht="12" customHeight="1">
      <c r="A684" s="1163"/>
      <c r="B684" s="1164"/>
      <c r="C684" s="1165"/>
      <c r="D684" s="1159"/>
      <c r="E684" s="1160"/>
      <c r="F684" s="671" t="s">
        <v>974</v>
      </c>
      <c r="G684" s="671" t="s">
        <v>975</v>
      </c>
      <c r="H684" s="1150" t="s">
        <v>974</v>
      </c>
      <c r="I684" s="1151"/>
      <c r="J684" s="1150" t="s">
        <v>975</v>
      </c>
      <c r="K684" s="1151"/>
      <c r="L684" s="1153"/>
    </row>
    <row r="685" spans="1:12" ht="15" customHeight="1">
      <c r="A685" s="517" t="s">
        <v>295</v>
      </c>
      <c r="B685" s="992" t="s">
        <v>774</v>
      </c>
      <c r="C685" s="1149"/>
      <c r="D685" s="1175">
        <v>1</v>
      </c>
      <c r="E685" s="1176"/>
      <c r="F685" s="518">
        <v>1</v>
      </c>
      <c r="G685" s="518">
        <v>0</v>
      </c>
      <c r="H685" s="1144">
        <v>47.022500000000001</v>
      </c>
      <c r="I685" s="1145"/>
      <c r="J685" s="1144">
        <v>27.8384</v>
      </c>
      <c r="K685" s="1145"/>
      <c r="L685" s="676">
        <v>47.022500000000001</v>
      </c>
    </row>
    <row r="686" spans="1:12" ht="15" customHeight="1">
      <c r="A686" s="517" t="s">
        <v>302</v>
      </c>
      <c r="B686" s="992" t="s">
        <v>763</v>
      </c>
      <c r="C686" s="1149"/>
      <c r="D686" s="1175">
        <v>3</v>
      </c>
      <c r="E686" s="1176"/>
      <c r="F686" s="518">
        <v>0.95</v>
      </c>
      <c r="G686" s="518">
        <v>0.05</v>
      </c>
      <c r="H686" s="1144">
        <v>0.75700000000000001</v>
      </c>
      <c r="I686" s="1145"/>
      <c r="J686" s="1144">
        <v>0.51459999999999995</v>
      </c>
      <c r="K686" s="1145"/>
      <c r="L686" s="676">
        <v>2.2347000000000001</v>
      </c>
    </row>
    <row r="687" spans="1:12" ht="15" customHeight="1">
      <c r="A687" s="517" t="s">
        <v>303</v>
      </c>
      <c r="B687" s="992" t="s">
        <v>775</v>
      </c>
      <c r="C687" s="1149"/>
      <c r="D687" s="1175">
        <v>3</v>
      </c>
      <c r="E687" s="1176"/>
      <c r="F687" s="518">
        <v>0.38</v>
      </c>
      <c r="G687" s="518">
        <v>0.62</v>
      </c>
      <c r="H687" s="1144">
        <v>1.5885</v>
      </c>
      <c r="I687" s="1145"/>
      <c r="J687" s="1144">
        <v>1.0799000000000001</v>
      </c>
      <c r="K687" s="1145"/>
      <c r="L687" s="676">
        <v>3.8193000000000001</v>
      </c>
    </row>
    <row r="688" spans="1:12" ht="15" customHeight="1">
      <c r="A688" s="516"/>
      <c r="B688" s="516"/>
      <c r="C688" s="516"/>
      <c r="D688" s="516"/>
      <c r="E688" s="516"/>
      <c r="F688" s="516"/>
      <c r="G688" s="516"/>
      <c r="H688" s="1172" t="s">
        <v>976</v>
      </c>
      <c r="I688" s="1173"/>
      <c r="J688" s="1173"/>
      <c r="K688" s="1174"/>
      <c r="L688" s="598">
        <v>53.076500000000003</v>
      </c>
    </row>
    <row r="689" spans="1:12" ht="19.899999999999999" customHeight="1">
      <c r="A689" s="1169" t="s">
        <v>349</v>
      </c>
      <c r="B689" s="1170"/>
      <c r="C689" s="1170"/>
      <c r="D689" s="1170"/>
      <c r="E689" s="1170"/>
      <c r="F689" s="1171"/>
      <c r="G689" s="675" t="s">
        <v>126</v>
      </c>
      <c r="H689" s="1154" t="s">
        <v>977</v>
      </c>
      <c r="I689" s="1156"/>
      <c r="J689" s="1154" t="s">
        <v>978</v>
      </c>
      <c r="K689" s="1156"/>
      <c r="L689" s="675" t="s">
        <v>973</v>
      </c>
    </row>
    <row r="690" spans="1:12" ht="15" customHeight="1">
      <c r="A690" s="517" t="s">
        <v>189</v>
      </c>
      <c r="B690" s="992" t="s">
        <v>190</v>
      </c>
      <c r="C690" s="1148"/>
      <c r="D690" s="1148"/>
      <c r="E690" s="1148"/>
      <c r="F690" s="1149"/>
      <c r="G690" s="517" t="s">
        <v>184</v>
      </c>
      <c r="H690" s="1175">
        <v>1</v>
      </c>
      <c r="I690" s="1176"/>
      <c r="J690" s="1177">
        <v>28.6661</v>
      </c>
      <c r="K690" s="1178"/>
      <c r="L690" s="677">
        <v>28.6661</v>
      </c>
    </row>
    <row r="691" spans="1:12" ht="15" customHeight="1">
      <c r="A691" s="517" t="s">
        <v>195</v>
      </c>
      <c r="B691" s="992" t="s">
        <v>196</v>
      </c>
      <c r="C691" s="1148"/>
      <c r="D691" s="1148"/>
      <c r="E691" s="1148"/>
      <c r="F691" s="1149"/>
      <c r="G691" s="517" t="s">
        <v>184</v>
      </c>
      <c r="H691" s="1175">
        <v>8</v>
      </c>
      <c r="I691" s="1176"/>
      <c r="J691" s="1177">
        <v>21.519200000000001</v>
      </c>
      <c r="K691" s="1178"/>
      <c r="L691" s="677">
        <v>172.15360000000001</v>
      </c>
    </row>
    <row r="692" spans="1:12" ht="15" customHeight="1">
      <c r="A692" s="516"/>
      <c r="B692" s="516"/>
      <c r="C692" s="516"/>
      <c r="D692" s="516"/>
      <c r="E692" s="516"/>
      <c r="F692" s="516"/>
      <c r="G692" s="516"/>
      <c r="H692" s="1172" t="s">
        <v>979</v>
      </c>
      <c r="I692" s="1173"/>
      <c r="J692" s="1173"/>
      <c r="K692" s="1174"/>
      <c r="L692" s="519">
        <v>200.81970000000001</v>
      </c>
    </row>
    <row r="693" spans="1:12" ht="15" customHeight="1">
      <c r="A693" s="516"/>
      <c r="B693" s="516"/>
      <c r="C693" s="516"/>
      <c r="D693" s="516"/>
      <c r="E693" s="516"/>
      <c r="F693" s="516"/>
      <c r="G693" s="516"/>
      <c r="H693" s="1179" t="s">
        <v>980</v>
      </c>
      <c r="I693" s="1180"/>
      <c r="J693" s="1180"/>
      <c r="K693" s="1181"/>
      <c r="L693" s="676">
        <v>253.89619999999999</v>
      </c>
    </row>
    <row r="694" spans="1:12" ht="15" customHeight="1">
      <c r="A694" s="516"/>
      <c r="B694" s="516"/>
      <c r="C694" s="516"/>
      <c r="D694" s="516"/>
      <c r="E694" s="516"/>
      <c r="F694" s="516"/>
      <c r="G694" s="516"/>
      <c r="H694" s="1179" t="s">
        <v>981</v>
      </c>
      <c r="I694" s="1180"/>
      <c r="J694" s="1180"/>
      <c r="K694" s="1181"/>
      <c r="L694" s="520">
        <v>4.2203400000000002</v>
      </c>
    </row>
    <row r="695" spans="1:12" ht="15" customHeight="1">
      <c r="A695" s="516"/>
      <c r="B695" s="516"/>
      <c r="C695" s="516"/>
      <c r="D695" s="516"/>
      <c r="E695" s="516"/>
      <c r="F695" s="516"/>
      <c r="G695" s="516"/>
      <c r="H695" s="1179" t="s">
        <v>982</v>
      </c>
      <c r="I695" s="1180"/>
      <c r="J695" s="1180"/>
      <c r="K695" s="1181"/>
      <c r="L695" s="676">
        <v>60.16</v>
      </c>
    </row>
    <row r="696" spans="1:12" ht="19.899999999999999" customHeight="1">
      <c r="A696" s="1169" t="s">
        <v>752</v>
      </c>
      <c r="B696" s="1170"/>
      <c r="C696" s="1170"/>
      <c r="D696" s="1170"/>
      <c r="E696" s="1170"/>
      <c r="F696" s="1171"/>
      <c r="G696" s="675" t="s">
        <v>126</v>
      </c>
      <c r="H696" s="1154" t="s">
        <v>977</v>
      </c>
      <c r="I696" s="1156"/>
      <c r="J696" s="1154" t="s">
        <v>991</v>
      </c>
      <c r="K696" s="1156"/>
      <c r="L696" s="675" t="s">
        <v>985</v>
      </c>
    </row>
    <row r="697" spans="1:12" ht="15" customHeight="1">
      <c r="A697" s="517" t="s">
        <v>15</v>
      </c>
      <c r="B697" s="992" t="s">
        <v>16</v>
      </c>
      <c r="C697" s="1148"/>
      <c r="D697" s="1148"/>
      <c r="E697" s="1148"/>
      <c r="F697" s="1149"/>
      <c r="G697" s="517" t="s">
        <v>17</v>
      </c>
      <c r="H697" s="1175">
        <v>1.0043500000000001</v>
      </c>
      <c r="I697" s="1176"/>
      <c r="J697" s="1144">
        <v>150</v>
      </c>
      <c r="K697" s="1145"/>
      <c r="L697" s="676">
        <v>150.6525</v>
      </c>
    </row>
    <row r="698" spans="1:12" ht="15" customHeight="1">
      <c r="A698" s="517" t="s">
        <v>29</v>
      </c>
      <c r="B698" s="992" t="s">
        <v>30</v>
      </c>
      <c r="C698" s="1148"/>
      <c r="D698" s="1148"/>
      <c r="E698" s="1148"/>
      <c r="F698" s="1149"/>
      <c r="G698" s="517" t="s">
        <v>9</v>
      </c>
      <c r="H698" s="1175">
        <v>458.01186999999999</v>
      </c>
      <c r="I698" s="1176"/>
      <c r="J698" s="1144">
        <v>0.61939999999999995</v>
      </c>
      <c r="K698" s="1145"/>
      <c r="L698" s="676">
        <v>283.69260000000003</v>
      </c>
    </row>
    <row r="699" spans="1:12" ht="15" customHeight="1">
      <c r="A699" s="516"/>
      <c r="B699" s="516"/>
      <c r="C699" s="516"/>
      <c r="D699" s="516"/>
      <c r="E699" s="516"/>
      <c r="F699" s="516"/>
      <c r="G699" s="516"/>
      <c r="H699" s="1172" t="s">
        <v>992</v>
      </c>
      <c r="I699" s="1173"/>
      <c r="J699" s="1173"/>
      <c r="K699" s="1174"/>
      <c r="L699" s="598">
        <v>434.3451</v>
      </c>
    </row>
    <row r="700" spans="1:12" ht="15" customHeight="1">
      <c r="A700" s="1169" t="s">
        <v>998</v>
      </c>
      <c r="B700" s="1170"/>
      <c r="C700" s="1171"/>
      <c r="D700" s="1150" t="s">
        <v>200</v>
      </c>
      <c r="E700" s="1151"/>
      <c r="F700" s="1150" t="s">
        <v>999</v>
      </c>
      <c r="G700" s="1151"/>
      <c r="H700" s="1150" t="s">
        <v>977</v>
      </c>
      <c r="I700" s="1151"/>
      <c r="J700" s="1150" t="s">
        <v>984</v>
      </c>
      <c r="K700" s="1151"/>
      <c r="L700" s="671" t="s">
        <v>985</v>
      </c>
    </row>
    <row r="701" spans="1:12" ht="19.899999999999999" customHeight="1">
      <c r="A701" s="673" t="s">
        <v>15</v>
      </c>
      <c r="B701" s="1189" t="s">
        <v>1064</v>
      </c>
      <c r="C701" s="1190"/>
      <c r="D701" s="1187" t="s">
        <v>143</v>
      </c>
      <c r="E701" s="1188"/>
      <c r="F701" s="1187" t="s">
        <v>1065</v>
      </c>
      <c r="G701" s="1188"/>
      <c r="H701" s="1185">
        <v>1.5065299999999999</v>
      </c>
      <c r="I701" s="1186"/>
      <c r="J701" s="1183">
        <v>1.69</v>
      </c>
      <c r="K701" s="1184"/>
      <c r="L701" s="674">
        <v>2.5459999999999998</v>
      </c>
    </row>
    <row r="702" spans="1:12" ht="19.899999999999999" customHeight="1">
      <c r="A702" s="673" t="s">
        <v>29</v>
      </c>
      <c r="B702" s="1189" t="s">
        <v>1066</v>
      </c>
      <c r="C702" s="1190"/>
      <c r="D702" s="1187" t="s">
        <v>143</v>
      </c>
      <c r="E702" s="1188"/>
      <c r="F702" s="1187" t="s">
        <v>1001</v>
      </c>
      <c r="G702" s="1188"/>
      <c r="H702" s="1185">
        <v>0.45800999999999997</v>
      </c>
      <c r="I702" s="1186"/>
      <c r="J702" s="1183">
        <v>33.18</v>
      </c>
      <c r="K702" s="1184"/>
      <c r="L702" s="674">
        <v>15.1968</v>
      </c>
    </row>
    <row r="703" spans="1:12" ht="15" customHeight="1">
      <c r="A703" s="516"/>
      <c r="B703" s="516"/>
      <c r="C703" s="516"/>
      <c r="D703" s="516"/>
      <c r="E703" s="516"/>
      <c r="F703" s="516"/>
      <c r="G703" s="516"/>
      <c r="H703" s="1172" t="s">
        <v>1004</v>
      </c>
      <c r="I703" s="1173"/>
      <c r="J703" s="1173"/>
      <c r="K703" s="1174"/>
      <c r="L703" s="676">
        <v>17.742799999999999</v>
      </c>
    </row>
    <row r="704" spans="1:12" ht="13.15" customHeight="1">
      <c r="A704" s="990" t="s">
        <v>1005</v>
      </c>
      <c r="B704" s="1162"/>
      <c r="C704" s="991" t="s">
        <v>3</v>
      </c>
      <c r="D704" s="1157" t="s">
        <v>127</v>
      </c>
      <c r="E704" s="1158"/>
      <c r="F704" s="1150" t="s">
        <v>566</v>
      </c>
      <c r="G704" s="1151"/>
      <c r="H704" s="1150" t="s">
        <v>567</v>
      </c>
      <c r="I704" s="1151"/>
      <c r="J704" s="1150" t="s">
        <v>119</v>
      </c>
      <c r="K704" s="1151"/>
      <c r="L704" s="991" t="s">
        <v>985</v>
      </c>
    </row>
    <row r="705" spans="1:12" ht="12" customHeight="1">
      <c r="A705" s="1163"/>
      <c r="B705" s="1165"/>
      <c r="C705" s="1191"/>
      <c r="D705" s="1159"/>
      <c r="E705" s="1160"/>
      <c r="F705" s="671" t="s">
        <v>1006</v>
      </c>
      <c r="G705" s="671" t="s">
        <v>265</v>
      </c>
      <c r="H705" s="671" t="s">
        <v>1006</v>
      </c>
      <c r="I705" s="671" t="s">
        <v>265</v>
      </c>
      <c r="J705" s="671" t="s">
        <v>1006</v>
      </c>
      <c r="K705" s="671" t="s">
        <v>265</v>
      </c>
      <c r="L705" s="1191"/>
    </row>
    <row r="706" spans="1:12" ht="19.899999999999999" customHeight="1">
      <c r="A706" s="673" t="s">
        <v>15</v>
      </c>
      <c r="B706" s="672" t="s">
        <v>1064</v>
      </c>
      <c r="C706" s="673" t="s">
        <v>587</v>
      </c>
      <c r="D706" s="1185">
        <v>1.5065299999999999</v>
      </c>
      <c r="E706" s="1186"/>
      <c r="F706" s="521">
        <v>0</v>
      </c>
      <c r="G706" s="600">
        <v>1.19</v>
      </c>
      <c r="H706" s="521">
        <v>35.590000000000003</v>
      </c>
      <c r="I706" s="600">
        <v>0.95</v>
      </c>
      <c r="J706" s="521">
        <v>272</v>
      </c>
      <c r="K706" s="600">
        <v>0.76</v>
      </c>
      <c r="L706" s="674">
        <v>362.3664</v>
      </c>
    </row>
    <row r="707" spans="1:12" ht="19.899999999999999" customHeight="1">
      <c r="A707" s="673" t="s">
        <v>29</v>
      </c>
      <c r="B707" s="672" t="s">
        <v>1066</v>
      </c>
      <c r="C707" s="673" t="s">
        <v>587</v>
      </c>
      <c r="D707" s="1185">
        <v>0.45800999999999997</v>
      </c>
      <c r="E707" s="1186"/>
      <c r="F707" s="521">
        <v>0</v>
      </c>
      <c r="G707" s="600">
        <v>1.1000000000000001</v>
      </c>
      <c r="H707" s="521">
        <v>35.590000000000003</v>
      </c>
      <c r="I707" s="600">
        <v>0.88</v>
      </c>
      <c r="J707" s="521">
        <v>59.8</v>
      </c>
      <c r="K707" s="600">
        <v>0.71</v>
      </c>
      <c r="L707" s="674">
        <v>33.790700000000001</v>
      </c>
    </row>
    <row r="708" spans="1:12" ht="15" customHeight="1">
      <c r="A708" s="516"/>
      <c r="B708" s="516"/>
      <c r="C708" s="516"/>
      <c r="D708" s="516"/>
      <c r="E708" s="516"/>
      <c r="F708" s="516"/>
      <c r="G708" s="516"/>
      <c r="H708" s="1172" t="s">
        <v>1007</v>
      </c>
      <c r="I708" s="1173"/>
      <c r="J708" s="1173"/>
      <c r="K708" s="1174"/>
      <c r="L708" s="676">
        <v>396.15710000000001</v>
      </c>
    </row>
    <row r="709" spans="1:12" ht="15" customHeight="1">
      <c r="A709" s="516"/>
      <c r="B709" s="516"/>
      <c r="C709" s="516"/>
      <c r="D709" s="516"/>
      <c r="E709" s="516"/>
      <c r="F709" s="516"/>
      <c r="G709" s="516"/>
      <c r="H709" s="1179" t="s">
        <v>989</v>
      </c>
      <c r="I709" s="1180"/>
      <c r="J709" s="1180"/>
      <c r="K709" s="1181"/>
      <c r="L709" s="676">
        <v>908.40499999999997</v>
      </c>
    </row>
    <row r="710" spans="1:12" ht="15" customHeight="1">
      <c r="A710" s="516"/>
      <c r="B710" s="516"/>
      <c r="C710" s="516"/>
      <c r="D710" s="516"/>
      <c r="E710" s="516"/>
      <c r="F710" s="516"/>
      <c r="G710" s="516"/>
      <c r="H710" s="1179" t="s">
        <v>990</v>
      </c>
      <c r="I710" s="1180"/>
      <c r="J710" s="1180"/>
      <c r="K710" s="1181"/>
      <c r="L710" s="599">
        <v>908.41</v>
      </c>
    </row>
  </sheetData>
  <mergeCells count="1589">
    <mergeCell ref="L704:L705"/>
    <mergeCell ref="D706:E706"/>
    <mergeCell ref="D707:E707"/>
    <mergeCell ref="H708:K708"/>
    <mergeCell ref="H709:K709"/>
    <mergeCell ref="H710:K710"/>
    <mergeCell ref="H703:K703"/>
    <mergeCell ref="A704:B705"/>
    <mergeCell ref="C704:C705"/>
    <mergeCell ref="D704:E705"/>
    <mergeCell ref="F704:G704"/>
    <mergeCell ref="H704:I704"/>
    <mergeCell ref="J704:K704"/>
    <mergeCell ref="B701:C701"/>
    <mergeCell ref="D701:E701"/>
    <mergeCell ref="F701:G701"/>
    <mergeCell ref="H701:I701"/>
    <mergeCell ref="J701:K701"/>
    <mergeCell ref="B702:C702"/>
    <mergeCell ref="D702:E702"/>
    <mergeCell ref="F702:G702"/>
    <mergeCell ref="H702:I702"/>
    <mergeCell ref="J702:K702"/>
    <mergeCell ref="H699:K699"/>
    <mergeCell ref="A700:C700"/>
    <mergeCell ref="D700:E700"/>
    <mergeCell ref="F700:G700"/>
    <mergeCell ref="H700:I700"/>
    <mergeCell ref="J700:K700"/>
    <mergeCell ref="B697:F697"/>
    <mergeCell ref="H697:I697"/>
    <mergeCell ref="J697:K697"/>
    <mergeCell ref="B698:F698"/>
    <mergeCell ref="H698:I698"/>
    <mergeCell ref="J698:K698"/>
    <mergeCell ref="H692:K692"/>
    <mergeCell ref="H693:K693"/>
    <mergeCell ref="H694:K694"/>
    <mergeCell ref="H695:K695"/>
    <mergeCell ref="A696:F696"/>
    <mergeCell ref="H696:I696"/>
    <mergeCell ref="J696:K696"/>
    <mergeCell ref="B690:F690"/>
    <mergeCell ref="H690:I690"/>
    <mergeCell ref="J690:K690"/>
    <mergeCell ref="B691:F691"/>
    <mergeCell ref="H691:I691"/>
    <mergeCell ref="J691:K691"/>
    <mergeCell ref="B687:C687"/>
    <mergeCell ref="D687:E687"/>
    <mergeCell ref="H687:I687"/>
    <mergeCell ref="J687:K687"/>
    <mergeCell ref="H688:K688"/>
    <mergeCell ref="A689:F689"/>
    <mergeCell ref="H689:I689"/>
    <mergeCell ref="J689:K689"/>
    <mergeCell ref="B685:C685"/>
    <mergeCell ref="D685:E685"/>
    <mergeCell ref="H685:I685"/>
    <mergeCell ref="J685:K685"/>
    <mergeCell ref="B686:C686"/>
    <mergeCell ref="D686:E686"/>
    <mergeCell ref="H686:I686"/>
    <mergeCell ref="J686:K686"/>
    <mergeCell ref="E681:G681"/>
    <mergeCell ref="A682:L682"/>
    <mergeCell ref="A683:C684"/>
    <mergeCell ref="D683:E684"/>
    <mergeCell ref="F683:G683"/>
    <mergeCell ref="H683:K683"/>
    <mergeCell ref="L683:L684"/>
    <mergeCell ref="H684:I684"/>
    <mergeCell ref="J684:K684"/>
    <mergeCell ref="L674:L675"/>
    <mergeCell ref="D676:E676"/>
    <mergeCell ref="D677:E677"/>
    <mergeCell ref="H678:K678"/>
    <mergeCell ref="H679:K679"/>
    <mergeCell ref="H680:K680"/>
    <mergeCell ref="H673:K673"/>
    <mergeCell ref="A674:B675"/>
    <mergeCell ref="C674:C675"/>
    <mergeCell ref="D674:E675"/>
    <mergeCell ref="F674:G674"/>
    <mergeCell ref="H674:I674"/>
    <mergeCell ref="J674:K674"/>
    <mergeCell ref="B671:C671"/>
    <mergeCell ref="D671:E671"/>
    <mergeCell ref="F671:G671"/>
    <mergeCell ref="H671:I671"/>
    <mergeCell ref="J671:K671"/>
    <mergeCell ref="B672:C672"/>
    <mergeCell ref="D672:E672"/>
    <mergeCell ref="F672:G672"/>
    <mergeCell ref="H672:I672"/>
    <mergeCell ref="J672:K672"/>
    <mergeCell ref="B668:F668"/>
    <mergeCell ref="H668:I668"/>
    <mergeCell ref="J668:K668"/>
    <mergeCell ref="H669:K669"/>
    <mergeCell ref="A670:C670"/>
    <mergeCell ref="D670:E670"/>
    <mergeCell ref="F670:G670"/>
    <mergeCell ref="H670:I670"/>
    <mergeCell ref="J670:K670"/>
    <mergeCell ref="B665:F665"/>
    <mergeCell ref="H665:I665"/>
    <mergeCell ref="J665:K665"/>
    <mergeCell ref="H666:K666"/>
    <mergeCell ref="A667:F667"/>
    <mergeCell ref="H667:I667"/>
    <mergeCell ref="J667:K667"/>
    <mergeCell ref="H662:K662"/>
    <mergeCell ref="A663:F663"/>
    <mergeCell ref="H663:I663"/>
    <mergeCell ref="J663:K663"/>
    <mergeCell ref="B664:F664"/>
    <mergeCell ref="H664:I664"/>
    <mergeCell ref="J664:K664"/>
    <mergeCell ref="B658:F658"/>
    <mergeCell ref="H658:I658"/>
    <mergeCell ref="J658:K658"/>
    <mergeCell ref="H659:K659"/>
    <mergeCell ref="H660:K660"/>
    <mergeCell ref="H661:K661"/>
    <mergeCell ref="B656:F656"/>
    <mergeCell ref="H656:I656"/>
    <mergeCell ref="J656:K656"/>
    <mergeCell ref="B657:F657"/>
    <mergeCell ref="H657:I657"/>
    <mergeCell ref="J657:K657"/>
    <mergeCell ref="H653:K653"/>
    <mergeCell ref="A654:F654"/>
    <mergeCell ref="H654:I654"/>
    <mergeCell ref="J654:K654"/>
    <mergeCell ref="B655:F655"/>
    <mergeCell ref="H655:I655"/>
    <mergeCell ref="J655:K655"/>
    <mergeCell ref="B651:C651"/>
    <mergeCell ref="D651:E651"/>
    <mergeCell ref="H651:I651"/>
    <mergeCell ref="J651:K651"/>
    <mergeCell ref="B652:C652"/>
    <mergeCell ref="D652:E652"/>
    <mergeCell ref="H652:I652"/>
    <mergeCell ref="J652:K652"/>
    <mergeCell ref="B649:C649"/>
    <mergeCell ref="D649:E649"/>
    <mergeCell ref="H649:I649"/>
    <mergeCell ref="J649:K649"/>
    <mergeCell ref="B650:C650"/>
    <mergeCell ref="D650:E650"/>
    <mergeCell ref="H650:I650"/>
    <mergeCell ref="J650:K650"/>
    <mergeCell ref="H647:I647"/>
    <mergeCell ref="J647:K647"/>
    <mergeCell ref="B648:C648"/>
    <mergeCell ref="D648:E648"/>
    <mergeCell ref="H648:I648"/>
    <mergeCell ref="J648:K648"/>
    <mergeCell ref="H641:K641"/>
    <mergeCell ref="H642:K642"/>
    <mergeCell ref="H643:K643"/>
    <mergeCell ref="E644:G644"/>
    <mergeCell ref="A645:L645"/>
    <mergeCell ref="A646:C647"/>
    <mergeCell ref="D646:E647"/>
    <mergeCell ref="F646:G646"/>
    <mergeCell ref="H646:K646"/>
    <mergeCell ref="L646:L647"/>
    <mergeCell ref="B637:F637"/>
    <mergeCell ref="H637:I637"/>
    <mergeCell ref="J637:K637"/>
    <mergeCell ref="H638:K638"/>
    <mergeCell ref="H639:K639"/>
    <mergeCell ref="H640:K640"/>
    <mergeCell ref="B634:C634"/>
    <mergeCell ref="D634:E634"/>
    <mergeCell ref="H634:I634"/>
    <mergeCell ref="J634:K634"/>
    <mergeCell ref="H635:K635"/>
    <mergeCell ref="A636:F636"/>
    <mergeCell ref="H636:I636"/>
    <mergeCell ref="J636:K636"/>
    <mergeCell ref="A631:L631"/>
    <mergeCell ref="A632:C633"/>
    <mergeCell ref="D632:E633"/>
    <mergeCell ref="F632:G632"/>
    <mergeCell ref="H632:K632"/>
    <mergeCell ref="L632:L633"/>
    <mergeCell ref="H633:I633"/>
    <mergeCell ref="J633:K633"/>
    <mergeCell ref="L624:L625"/>
    <mergeCell ref="D626:E626"/>
    <mergeCell ref="H627:K627"/>
    <mergeCell ref="H628:K628"/>
    <mergeCell ref="H629:K629"/>
    <mergeCell ref="E630:G630"/>
    <mergeCell ref="A624:B625"/>
    <mergeCell ref="C624:C625"/>
    <mergeCell ref="D624:E625"/>
    <mergeCell ref="F624:G624"/>
    <mergeCell ref="H624:I624"/>
    <mergeCell ref="J624:K624"/>
    <mergeCell ref="B622:C622"/>
    <mergeCell ref="D622:E622"/>
    <mergeCell ref="F622:G622"/>
    <mergeCell ref="H622:I622"/>
    <mergeCell ref="J622:K622"/>
    <mergeCell ref="H623:K623"/>
    <mergeCell ref="B619:F619"/>
    <mergeCell ref="H619:I619"/>
    <mergeCell ref="J619:K619"/>
    <mergeCell ref="H620:K620"/>
    <mergeCell ref="A621:C621"/>
    <mergeCell ref="D621:E621"/>
    <mergeCell ref="F621:G621"/>
    <mergeCell ref="H621:I621"/>
    <mergeCell ref="J621:K621"/>
    <mergeCell ref="B616:F616"/>
    <mergeCell ref="H616:I616"/>
    <mergeCell ref="J616:K616"/>
    <mergeCell ref="H617:K617"/>
    <mergeCell ref="A618:F618"/>
    <mergeCell ref="H618:I618"/>
    <mergeCell ref="J618:K618"/>
    <mergeCell ref="H611:K611"/>
    <mergeCell ref="H612:K612"/>
    <mergeCell ref="H613:K613"/>
    <mergeCell ref="H614:K614"/>
    <mergeCell ref="A615:F615"/>
    <mergeCell ref="H615:I615"/>
    <mergeCell ref="J615:K615"/>
    <mergeCell ref="E607:G607"/>
    <mergeCell ref="A608:L608"/>
    <mergeCell ref="A609:F609"/>
    <mergeCell ref="H609:I609"/>
    <mergeCell ref="J609:K609"/>
    <mergeCell ref="B610:F610"/>
    <mergeCell ref="H610:I610"/>
    <mergeCell ref="J610:K610"/>
    <mergeCell ref="H601:K601"/>
    <mergeCell ref="H602:K602"/>
    <mergeCell ref="H603:K603"/>
    <mergeCell ref="H604:K604"/>
    <mergeCell ref="H605:K605"/>
    <mergeCell ref="H606:K606"/>
    <mergeCell ref="H598:K598"/>
    <mergeCell ref="A599:F599"/>
    <mergeCell ref="H599:I599"/>
    <mergeCell ref="J599:K599"/>
    <mergeCell ref="B600:F600"/>
    <mergeCell ref="H600:I600"/>
    <mergeCell ref="J600:K600"/>
    <mergeCell ref="H596:I596"/>
    <mergeCell ref="J596:K596"/>
    <mergeCell ref="B597:C597"/>
    <mergeCell ref="D597:E597"/>
    <mergeCell ref="H597:I597"/>
    <mergeCell ref="J597:K597"/>
    <mergeCell ref="H590:K590"/>
    <mergeCell ref="H591:K591"/>
    <mergeCell ref="H592:K592"/>
    <mergeCell ref="E593:G593"/>
    <mergeCell ref="A594:L594"/>
    <mergeCell ref="A595:C596"/>
    <mergeCell ref="D595:E596"/>
    <mergeCell ref="F595:G595"/>
    <mergeCell ref="H595:K595"/>
    <mergeCell ref="L595:L596"/>
    <mergeCell ref="B586:F586"/>
    <mergeCell ref="H586:I586"/>
    <mergeCell ref="J586:K586"/>
    <mergeCell ref="H587:K587"/>
    <mergeCell ref="H588:K588"/>
    <mergeCell ref="H589:K589"/>
    <mergeCell ref="B583:C583"/>
    <mergeCell ref="D583:E583"/>
    <mergeCell ref="H583:I583"/>
    <mergeCell ref="J583:K583"/>
    <mergeCell ref="H584:K584"/>
    <mergeCell ref="A585:F585"/>
    <mergeCell ref="H585:I585"/>
    <mergeCell ref="J585:K585"/>
    <mergeCell ref="A581:C582"/>
    <mergeCell ref="D581:E582"/>
    <mergeCell ref="F581:G581"/>
    <mergeCell ref="H581:K581"/>
    <mergeCell ref="L581:L582"/>
    <mergeCell ref="H582:I582"/>
    <mergeCell ref="J582:K582"/>
    <mergeCell ref="H575:K575"/>
    <mergeCell ref="H576:K576"/>
    <mergeCell ref="H577:K577"/>
    <mergeCell ref="H578:K578"/>
    <mergeCell ref="E579:G579"/>
    <mergeCell ref="A580:L580"/>
    <mergeCell ref="B572:C572"/>
    <mergeCell ref="D572:E572"/>
    <mergeCell ref="H572:I572"/>
    <mergeCell ref="J572:K572"/>
    <mergeCell ref="H573:K573"/>
    <mergeCell ref="H574:K574"/>
    <mergeCell ref="A570:C571"/>
    <mergeCell ref="D570:E571"/>
    <mergeCell ref="F570:G570"/>
    <mergeCell ref="H570:K570"/>
    <mergeCell ref="L570:L571"/>
    <mergeCell ref="H571:I571"/>
    <mergeCell ref="J571:K571"/>
    <mergeCell ref="H564:K564"/>
    <mergeCell ref="H565:K565"/>
    <mergeCell ref="H566:K566"/>
    <mergeCell ref="H567:K567"/>
    <mergeCell ref="E568:G568"/>
    <mergeCell ref="A569:L569"/>
    <mergeCell ref="B561:C561"/>
    <mergeCell ref="D561:E561"/>
    <mergeCell ref="H561:I561"/>
    <mergeCell ref="J561:K561"/>
    <mergeCell ref="H562:K562"/>
    <mergeCell ref="H563:K563"/>
    <mergeCell ref="A559:C560"/>
    <mergeCell ref="D559:E560"/>
    <mergeCell ref="F559:G559"/>
    <mergeCell ref="H559:K559"/>
    <mergeCell ref="L559:L560"/>
    <mergeCell ref="H560:I560"/>
    <mergeCell ref="J560:K560"/>
    <mergeCell ref="H553:K553"/>
    <mergeCell ref="H554:K554"/>
    <mergeCell ref="H555:K555"/>
    <mergeCell ref="H556:K556"/>
    <mergeCell ref="E557:G557"/>
    <mergeCell ref="A558:L558"/>
    <mergeCell ref="B550:C550"/>
    <mergeCell ref="D550:E550"/>
    <mergeCell ref="H550:I550"/>
    <mergeCell ref="J550:K550"/>
    <mergeCell ref="H551:K551"/>
    <mergeCell ref="H552:K552"/>
    <mergeCell ref="H545:K545"/>
    <mergeCell ref="E546:G546"/>
    <mergeCell ref="A547:L547"/>
    <mergeCell ref="A548:C549"/>
    <mergeCell ref="D548:E549"/>
    <mergeCell ref="F548:G548"/>
    <mergeCell ref="H548:K548"/>
    <mergeCell ref="L548:L549"/>
    <mergeCell ref="H549:I549"/>
    <mergeCell ref="J549:K549"/>
    <mergeCell ref="H539:K539"/>
    <mergeCell ref="H540:K540"/>
    <mergeCell ref="H541:K541"/>
    <mergeCell ref="H542:K542"/>
    <mergeCell ref="H543:K543"/>
    <mergeCell ref="H544:K544"/>
    <mergeCell ref="H537:I537"/>
    <mergeCell ref="J537:K537"/>
    <mergeCell ref="B538:C538"/>
    <mergeCell ref="D538:E538"/>
    <mergeCell ref="H538:I538"/>
    <mergeCell ref="J538:K538"/>
    <mergeCell ref="H531:K531"/>
    <mergeCell ref="H532:K532"/>
    <mergeCell ref="H533:K533"/>
    <mergeCell ref="E534:G534"/>
    <mergeCell ref="A535:L535"/>
    <mergeCell ref="A536:C537"/>
    <mergeCell ref="D536:E537"/>
    <mergeCell ref="F536:G536"/>
    <mergeCell ref="H536:K536"/>
    <mergeCell ref="L536:L537"/>
    <mergeCell ref="B527:F527"/>
    <mergeCell ref="H527:I527"/>
    <mergeCell ref="J527:K527"/>
    <mergeCell ref="H528:K528"/>
    <mergeCell ref="H529:K529"/>
    <mergeCell ref="H530:K530"/>
    <mergeCell ref="B524:C524"/>
    <mergeCell ref="D524:E524"/>
    <mergeCell ref="H524:I524"/>
    <mergeCell ref="J524:K524"/>
    <mergeCell ref="H525:K525"/>
    <mergeCell ref="A526:F526"/>
    <mergeCell ref="H526:I526"/>
    <mergeCell ref="J526:K526"/>
    <mergeCell ref="E520:G520"/>
    <mergeCell ref="A521:L521"/>
    <mergeCell ref="A522:C523"/>
    <mergeCell ref="D522:E523"/>
    <mergeCell ref="F522:G522"/>
    <mergeCell ref="H522:K522"/>
    <mergeCell ref="L522:L523"/>
    <mergeCell ref="H523:I523"/>
    <mergeCell ref="J523:K523"/>
    <mergeCell ref="L513:L514"/>
    <mergeCell ref="D515:E515"/>
    <mergeCell ref="D516:E516"/>
    <mergeCell ref="H517:K517"/>
    <mergeCell ref="H518:K518"/>
    <mergeCell ref="H519:K519"/>
    <mergeCell ref="H512:K512"/>
    <mergeCell ref="A513:B514"/>
    <mergeCell ref="C513:C514"/>
    <mergeCell ref="D513:E514"/>
    <mergeCell ref="F513:G513"/>
    <mergeCell ref="H513:I513"/>
    <mergeCell ref="J513:K513"/>
    <mergeCell ref="B510:C510"/>
    <mergeCell ref="D510:E510"/>
    <mergeCell ref="F510:G510"/>
    <mergeCell ref="H510:I510"/>
    <mergeCell ref="J510:K510"/>
    <mergeCell ref="B511:C511"/>
    <mergeCell ref="D511:E511"/>
    <mergeCell ref="F511:G511"/>
    <mergeCell ref="H511:I511"/>
    <mergeCell ref="J511:K511"/>
    <mergeCell ref="H508:K508"/>
    <mergeCell ref="A509:C509"/>
    <mergeCell ref="D509:E509"/>
    <mergeCell ref="F509:G509"/>
    <mergeCell ref="H509:I509"/>
    <mergeCell ref="J509:K509"/>
    <mergeCell ref="B506:F506"/>
    <mergeCell ref="H506:I506"/>
    <mergeCell ref="J506:K506"/>
    <mergeCell ref="B507:F507"/>
    <mergeCell ref="H507:I507"/>
    <mergeCell ref="J507:K507"/>
    <mergeCell ref="H501:K501"/>
    <mergeCell ref="H502:K502"/>
    <mergeCell ref="H503:K503"/>
    <mergeCell ref="H504:K504"/>
    <mergeCell ref="A505:F505"/>
    <mergeCell ref="H505:I505"/>
    <mergeCell ref="J505:K505"/>
    <mergeCell ref="B499:F499"/>
    <mergeCell ref="H499:I499"/>
    <mergeCell ref="J499:K499"/>
    <mergeCell ref="B500:F500"/>
    <mergeCell ref="H500:I500"/>
    <mergeCell ref="J500:K500"/>
    <mergeCell ref="H495:K495"/>
    <mergeCell ref="E496:G496"/>
    <mergeCell ref="A497:L497"/>
    <mergeCell ref="A498:F498"/>
    <mergeCell ref="H498:I498"/>
    <mergeCell ref="J498:K498"/>
    <mergeCell ref="L488:L489"/>
    <mergeCell ref="D490:E490"/>
    <mergeCell ref="D491:E491"/>
    <mergeCell ref="D492:E492"/>
    <mergeCell ref="H493:K493"/>
    <mergeCell ref="H494:K494"/>
    <mergeCell ref="A488:B489"/>
    <mergeCell ref="C488:C489"/>
    <mergeCell ref="D488:E489"/>
    <mergeCell ref="F488:G488"/>
    <mergeCell ref="H488:I488"/>
    <mergeCell ref="J488:K488"/>
    <mergeCell ref="B486:C486"/>
    <mergeCell ref="D486:E486"/>
    <mergeCell ref="F486:G486"/>
    <mergeCell ref="H486:I486"/>
    <mergeCell ref="J486:K486"/>
    <mergeCell ref="H487:K487"/>
    <mergeCell ref="B484:C484"/>
    <mergeCell ref="D484:E484"/>
    <mergeCell ref="F484:G484"/>
    <mergeCell ref="H484:I484"/>
    <mergeCell ref="J484:K484"/>
    <mergeCell ref="B485:C485"/>
    <mergeCell ref="D485:E485"/>
    <mergeCell ref="F485:G485"/>
    <mergeCell ref="H485:I485"/>
    <mergeCell ref="J485:K485"/>
    <mergeCell ref="B481:F481"/>
    <mergeCell ref="H481:I481"/>
    <mergeCell ref="J481:K481"/>
    <mergeCell ref="H482:K482"/>
    <mergeCell ref="A483:C483"/>
    <mergeCell ref="D483:E483"/>
    <mergeCell ref="F483:G483"/>
    <mergeCell ref="H483:I483"/>
    <mergeCell ref="J483:K483"/>
    <mergeCell ref="B479:F479"/>
    <mergeCell ref="H479:I479"/>
    <mergeCell ref="J479:K479"/>
    <mergeCell ref="B480:F480"/>
    <mergeCell ref="H480:I480"/>
    <mergeCell ref="J480:K480"/>
    <mergeCell ref="H474:K474"/>
    <mergeCell ref="H475:K475"/>
    <mergeCell ref="H476:K476"/>
    <mergeCell ref="H477:K477"/>
    <mergeCell ref="A478:F478"/>
    <mergeCell ref="H478:I478"/>
    <mergeCell ref="J478:K478"/>
    <mergeCell ref="B472:F472"/>
    <mergeCell ref="H472:I472"/>
    <mergeCell ref="J472:K472"/>
    <mergeCell ref="B473:F473"/>
    <mergeCell ref="H473:I473"/>
    <mergeCell ref="J473:K473"/>
    <mergeCell ref="B469:C469"/>
    <mergeCell ref="D469:E469"/>
    <mergeCell ref="H469:I469"/>
    <mergeCell ref="J469:K469"/>
    <mergeCell ref="H470:K470"/>
    <mergeCell ref="A471:F471"/>
    <mergeCell ref="H471:I471"/>
    <mergeCell ref="J471:K471"/>
    <mergeCell ref="B467:C467"/>
    <mergeCell ref="D467:E467"/>
    <mergeCell ref="H467:I467"/>
    <mergeCell ref="J467:K467"/>
    <mergeCell ref="B468:C468"/>
    <mergeCell ref="D468:E468"/>
    <mergeCell ref="H468:I468"/>
    <mergeCell ref="J468:K468"/>
    <mergeCell ref="A465:C466"/>
    <mergeCell ref="D465:E466"/>
    <mergeCell ref="F465:G465"/>
    <mergeCell ref="H465:K465"/>
    <mergeCell ref="L465:L466"/>
    <mergeCell ref="H466:I466"/>
    <mergeCell ref="J466:K466"/>
    <mergeCell ref="D459:E459"/>
    <mergeCell ref="H460:K460"/>
    <mergeCell ref="H461:K461"/>
    <mergeCell ref="H462:K462"/>
    <mergeCell ref="E463:G463"/>
    <mergeCell ref="A464:L464"/>
    <mergeCell ref="L452:L453"/>
    <mergeCell ref="D454:E454"/>
    <mergeCell ref="D455:E455"/>
    <mergeCell ref="D456:E456"/>
    <mergeCell ref="D457:E457"/>
    <mergeCell ref="D458:E458"/>
    <mergeCell ref="H451:K451"/>
    <mergeCell ref="A452:B453"/>
    <mergeCell ref="C452:C453"/>
    <mergeCell ref="D452:E453"/>
    <mergeCell ref="F452:G452"/>
    <mergeCell ref="H452:I452"/>
    <mergeCell ref="J452:K452"/>
    <mergeCell ref="B449:C449"/>
    <mergeCell ref="D449:E449"/>
    <mergeCell ref="F449:G449"/>
    <mergeCell ref="H449:I449"/>
    <mergeCell ref="J449:K449"/>
    <mergeCell ref="B450:C450"/>
    <mergeCell ref="D450:E450"/>
    <mergeCell ref="F450:G450"/>
    <mergeCell ref="H450:I450"/>
    <mergeCell ref="J450:K450"/>
    <mergeCell ref="B447:C447"/>
    <mergeCell ref="D447:E447"/>
    <mergeCell ref="F447:G447"/>
    <mergeCell ref="H447:I447"/>
    <mergeCell ref="J447:K447"/>
    <mergeCell ref="B448:C448"/>
    <mergeCell ref="D448:E448"/>
    <mergeCell ref="F448:G448"/>
    <mergeCell ref="H448:I448"/>
    <mergeCell ref="J448:K448"/>
    <mergeCell ref="B445:C445"/>
    <mergeCell ref="D445:E445"/>
    <mergeCell ref="F445:G445"/>
    <mergeCell ref="H445:I445"/>
    <mergeCell ref="J445:K445"/>
    <mergeCell ref="B446:C446"/>
    <mergeCell ref="D446:E446"/>
    <mergeCell ref="F446:G446"/>
    <mergeCell ref="H446:I446"/>
    <mergeCell ref="J446:K446"/>
    <mergeCell ref="B442:F442"/>
    <mergeCell ref="H442:I442"/>
    <mergeCell ref="J442:K442"/>
    <mergeCell ref="H443:K443"/>
    <mergeCell ref="A444:C444"/>
    <mergeCell ref="D444:E444"/>
    <mergeCell ref="F444:G444"/>
    <mergeCell ref="H444:I444"/>
    <mergeCell ref="J444:K444"/>
    <mergeCell ref="B440:F440"/>
    <mergeCell ref="H440:I440"/>
    <mergeCell ref="J440:K440"/>
    <mergeCell ref="B441:F441"/>
    <mergeCell ref="H441:I441"/>
    <mergeCell ref="J441:K441"/>
    <mergeCell ref="B438:F438"/>
    <mergeCell ref="H438:I438"/>
    <mergeCell ref="J438:K438"/>
    <mergeCell ref="B439:F439"/>
    <mergeCell ref="H439:I439"/>
    <mergeCell ref="J439:K439"/>
    <mergeCell ref="H435:K435"/>
    <mergeCell ref="A436:F436"/>
    <mergeCell ref="H436:I436"/>
    <mergeCell ref="J436:K436"/>
    <mergeCell ref="B437:F437"/>
    <mergeCell ref="H437:I437"/>
    <mergeCell ref="J437:K437"/>
    <mergeCell ref="B431:F431"/>
    <mergeCell ref="H431:I431"/>
    <mergeCell ref="J431:K431"/>
    <mergeCell ref="H432:K432"/>
    <mergeCell ref="H433:K433"/>
    <mergeCell ref="H434:K434"/>
    <mergeCell ref="H428:K428"/>
    <mergeCell ref="A429:F429"/>
    <mergeCell ref="H429:I429"/>
    <mergeCell ref="J429:K429"/>
    <mergeCell ref="B430:F430"/>
    <mergeCell ref="H430:I430"/>
    <mergeCell ref="J430:K430"/>
    <mergeCell ref="B426:C426"/>
    <mergeCell ref="D426:E426"/>
    <mergeCell ref="H426:I426"/>
    <mergeCell ref="J426:K426"/>
    <mergeCell ref="B427:C427"/>
    <mergeCell ref="D427:E427"/>
    <mergeCell ref="H427:I427"/>
    <mergeCell ref="J427:K427"/>
    <mergeCell ref="E422:G422"/>
    <mergeCell ref="A423:L423"/>
    <mergeCell ref="A424:C425"/>
    <mergeCell ref="D424:E425"/>
    <mergeCell ref="F424:G424"/>
    <mergeCell ref="H424:K424"/>
    <mergeCell ref="L424:L425"/>
    <mergeCell ref="H425:I425"/>
    <mergeCell ref="J425:K425"/>
    <mergeCell ref="L415:L416"/>
    <mergeCell ref="D417:E417"/>
    <mergeCell ref="D418:E418"/>
    <mergeCell ref="H419:K419"/>
    <mergeCell ref="H420:K420"/>
    <mergeCell ref="H421:K421"/>
    <mergeCell ref="H414:K414"/>
    <mergeCell ref="A415:B416"/>
    <mergeCell ref="C415:C416"/>
    <mergeCell ref="D415:E416"/>
    <mergeCell ref="F415:G415"/>
    <mergeCell ref="H415:I415"/>
    <mergeCell ref="J415:K415"/>
    <mergeCell ref="B412:C412"/>
    <mergeCell ref="D412:E412"/>
    <mergeCell ref="F412:G412"/>
    <mergeCell ref="H412:I412"/>
    <mergeCell ref="J412:K412"/>
    <mergeCell ref="B413:C413"/>
    <mergeCell ref="D413:E413"/>
    <mergeCell ref="F413:G413"/>
    <mergeCell ref="H413:I413"/>
    <mergeCell ref="J413:K413"/>
    <mergeCell ref="H410:K410"/>
    <mergeCell ref="A411:C411"/>
    <mergeCell ref="D411:E411"/>
    <mergeCell ref="F411:G411"/>
    <mergeCell ref="H411:I411"/>
    <mergeCell ref="J411:K411"/>
    <mergeCell ref="H407:K407"/>
    <mergeCell ref="A408:F408"/>
    <mergeCell ref="H408:I408"/>
    <mergeCell ref="J408:K408"/>
    <mergeCell ref="B409:F409"/>
    <mergeCell ref="H409:I409"/>
    <mergeCell ref="J409:K409"/>
    <mergeCell ref="B405:F405"/>
    <mergeCell ref="H405:I405"/>
    <mergeCell ref="J405:K405"/>
    <mergeCell ref="B406:F406"/>
    <mergeCell ref="H406:I406"/>
    <mergeCell ref="J406:K406"/>
    <mergeCell ref="H400:K400"/>
    <mergeCell ref="H401:K401"/>
    <mergeCell ref="H402:K402"/>
    <mergeCell ref="H403:K403"/>
    <mergeCell ref="A404:F404"/>
    <mergeCell ref="H404:I404"/>
    <mergeCell ref="J404:K404"/>
    <mergeCell ref="B398:F398"/>
    <mergeCell ref="H398:I398"/>
    <mergeCell ref="J398:K398"/>
    <mergeCell ref="B399:F399"/>
    <mergeCell ref="H399:I399"/>
    <mergeCell ref="J399:K399"/>
    <mergeCell ref="B396:F396"/>
    <mergeCell ref="H396:I396"/>
    <mergeCell ref="J396:K396"/>
    <mergeCell ref="B397:F397"/>
    <mergeCell ref="H397:I397"/>
    <mergeCell ref="J397:K397"/>
    <mergeCell ref="B393:C393"/>
    <mergeCell ref="D393:E393"/>
    <mergeCell ref="H393:I393"/>
    <mergeCell ref="J393:K393"/>
    <mergeCell ref="H394:K394"/>
    <mergeCell ref="A395:F395"/>
    <mergeCell ref="H395:I395"/>
    <mergeCell ref="J395:K395"/>
    <mergeCell ref="B391:C391"/>
    <mergeCell ref="D391:E391"/>
    <mergeCell ref="H391:I391"/>
    <mergeCell ref="J391:K391"/>
    <mergeCell ref="B392:C392"/>
    <mergeCell ref="D392:E392"/>
    <mergeCell ref="H392:I392"/>
    <mergeCell ref="J392:K392"/>
    <mergeCell ref="B389:C389"/>
    <mergeCell ref="D389:E389"/>
    <mergeCell ref="H389:I389"/>
    <mergeCell ref="J389:K389"/>
    <mergeCell ref="B390:C390"/>
    <mergeCell ref="D390:E390"/>
    <mergeCell ref="H390:I390"/>
    <mergeCell ref="J390:K390"/>
    <mergeCell ref="E385:G385"/>
    <mergeCell ref="A386:L386"/>
    <mergeCell ref="A387:C388"/>
    <mergeCell ref="D387:E388"/>
    <mergeCell ref="F387:G387"/>
    <mergeCell ref="H387:K387"/>
    <mergeCell ref="L387:L388"/>
    <mergeCell ref="H388:I388"/>
    <mergeCell ref="J388:K388"/>
    <mergeCell ref="L378:L379"/>
    <mergeCell ref="D380:E380"/>
    <mergeCell ref="D381:E381"/>
    <mergeCell ref="H382:K382"/>
    <mergeCell ref="H383:K383"/>
    <mergeCell ref="H384:K384"/>
    <mergeCell ref="H377:K377"/>
    <mergeCell ref="A378:B379"/>
    <mergeCell ref="C378:C379"/>
    <mergeCell ref="D378:E379"/>
    <mergeCell ref="F378:G378"/>
    <mergeCell ref="H378:I378"/>
    <mergeCell ref="J378:K378"/>
    <mergeCell ref="B375:C375"/>
    <mergeCell ref="D375:E375"/>
    <mergeCell ref="F375:G375"/>
    <mergeCell ref="H375:I375"/>
    <mergeCell ref="J375:K375"/>
    <mergeCell ref="B376:C376"/>
    <mergeCell ref="D376:E376"/>
    <mergeCell ref="F376:G376"/>
    <mergeCell ref="H376:I376"/>
    <mergeCell ref="J376:K376"/>
    <mergeCell ref="B372:F372"/>
    <mergeCell ref="H372:I372"/>
    <mergeCell ref="J372:K372"/>
    <mergeCell ref="H373:K373"/>
    <mergeCell ref="A374:C374"/>
    <mergeCell ref="D374:E374"/>
    <mergeCell ref="F374:G374"/>
    <mergeCell ref="H374:I374"/>
    <mergeCell ref="J374:K374"/>
    <mergeCell ref="B369:F369"/>
    <mergeCell ref="H369:I369"/>
    <mergeCell ref="J369:K369"/>
    <mergeCell ref="H370:K370"/>
    <mergeCell ref="A371:F371"/>
    <mergeCell ref="H371:I371"/>
    <mergeCell ref="J371:K371"/>
    <mergeCell ref="H366:K366"/>
    <mergeCell ref="A367:F367"/>
    <mergeCell ref="H367:I367"/>
    <mergeCell ref="J367:K367"/>
    <mergeCell ref="B368:F368"/>
    <mergeCell ref="H368:I368"/>
    <mergeCell ref="J368:K368"/>
    <mergeCell ref="B362:F362"/>
    <mergeCell ref="H362:I362"/>
    <mergeCell ref="J362:K362"/>
    <mergeCell ref="H363:K363"/>
    <mergeCell ref="H364:K364"/>
    <mergeCell ref="H365:K365"/>
    <mergeCell ref="B360:F360"/>
    <mergeCell ref="H360:I360"/>
    <mergeCell ref="J360:K360"/>
    <mergeCell ref="B361:F361"/>
    <mergeCell ref="H361:I361"/>
    <mergeCell ref="J361:K361"/>
    <mergeCell ref="H357:K357"/>
    <mergeCell ref="A358:F358"/>
    <mergeCell ref="H358:I358"/>
    <mergeCell ref="J358:K358"/>
    <mergeCell ref="B359:F359"/>
    <mergeCell ref="H359:I359"/>
    <mergeCell ref="J359:K359"/>
    <mergeCell ref="B355:C355"/>
    <mergeCell ref="D355:E355"/>
    <mergeCell ref="H355:I355"/>
    <mergeCell ref="J355:K355"/>
    <mergeCell ref="B356:C356"/>
    <mergeCell ref="D356:E356"/>
    <mergeCell ref="H356:I356"/>
    <mergeCell ref="J356:K356"/>
    <mergeCell ref="B353:C353"/>
    <mergeCell ref="D353:E353"/>
    <mergeCell ref="H353:I353"/>
    <mergeCell ref="J353:K353"/>
    <mergeCell ref="B354:C354"/>
    <mergeCell ref="D354:E354"/>
    <mergeCell ref="H354:I354"/>
    <mergeCell ref="J354:K354"/>
    <mergeCell ref="H348:K348"/>
    <mergeCell ref="E349:G349"/>
    <mergeCell ref="A350:L350"/>
    <mergeCell ref="A351:C352"/>
    <mergeCell ref="D351:E352"/>
    <mergeCell ref="F351:G351"/>
    <mergeCell ref="H351:K351"/>
    <mergeCell ref="L351:L352"/>
    <mergeCell ref="H352:I352"/>
    <mergeCell ref="J352:K352"/>
    <mergeCell ref="H342:K342"/>
    <mergeCell ref="H343:K343"/>
    <mergeCell ref="H344:K344"/>
    <mergeCell ref="H345:K345"/>
    <mergeCell ref="H346:K346"/>
    <mergeCell ref="H347:K347"/>
    <mergeCell ref="A340:F340"/>
    <mergeCell ref="H340:I340"/>
    <mergeCell ref="J340:K340"/>
    <mergeCell ref="B341:F341"/>
    <mergeCell ref="H341:I341"/>
    <mergeCell ref="J341:K341"/>
    <mergeCell ref="H334:K334"/>
    <mergeCell ref="H335:K335"/>
    <mergeCell ref="H336:K336"/>
    <mergeCell ref="H337:K337"/>
    <mergeCell ref="E338:G338"/>
    <mergeCell ref="A339:L339"/>
    <mergeCell ref="B331:C331"/>
    <mergeCell ref="D331:E331"/>
    <mergeCell ref="H331:I331"/>
    <mergeCell ref="J331:K331"/>
    <mergeCell ref="H332:K332"/>
    <mergeCell ref="H333:K333"/>
    <mergeCell ref="A329:C330"/>
    <mergeCell ref="D329:E330"/>
    <mergeCell ref="F329:G329"/>
    <mergeCell ref="H329:K329"/>
    <mergeCell ref="L329:L330"/>
    <mergeCell ref="H330:I330"/>
    <mergeCell ref="J330:K330"/>
    <mergeCell ref="H323:K323"/>
    <mergeCell ref="H324:K324"/>
    <mergeCell ref="H325:K325"/>
    <mergeCell ref="H326:K326"/>
    <mergeCell ref="E327:G327"/>
    <mergeCell ref="A328:L328"/>
    <mergeCell ref="B320:C320"/>
    <mergeCell ref="D320:E320"/>
    <mergeCell ref="H320:I320"/>
    <mergeCell ref="J320:K320"/>
    <mergeCell ref="H321:K321"/>
    <mergeCell ref="H322:K322"/>
    <mergeCell ref="E316:G316"/>
    <mergeCell ref="A317:L317"/>
    <mergeCell ref="A318:C319"/>
    <mergeCell ref="D318:E319"/>
    <mergeCell ref="F318:G318"/>
    <mergeCell ref="H318:K318"/>
    <mergeCell ref="L318:L319"/>
    <mergeCell ref="H319:I319"/>
    <mergeCell ref="J319:K319"/>
    <mergeCell ref="H310:K310"/>
    <mergeCell ref="H311:K311"/>
    <mergeCell ref="H312:K312"/>
    <mergeCell ref="H313:K313"/>
    <mergeCell ref="H314:K314"/>
    <mergeCell ref="H315:K315"/>
    <mergeCell ref="H307:K307"/>
    <mergeCell ref="A308:F308"/>
    <mergeCell ref="H308:I308"/>
    <mergeCell ref="J308:K308"/>
    <mergeCell ref="B309:F309"/>
    <mergeCell ref="H309:I309"/>
    <mergeCell ref="J309:K309"/>
    <mergeCell ref="B305:C305"/>
    <mergeCell ref="D305:E305"/>
    <mergeCell ref="H305:I305"/>
    <mergeCell ref="J305:K305"/>
    <mergeCell ref="B306:C306"/>
    <mergeCell ref="D306:E306"/>
    <mergeCell ref="H306:I306"/>
    <mergeCell ref="J306:K306"/>
    <mergeCell ref="A303:C304"/>
    <mergeCell ref="D303:E304"/>
    <mergeCell ref="F303:G303"/>
    <mergeCell ref="H303:K303"/>
    <mergeCell ref="L303:L304"/>
    <mergeCell ref="H304:I304"/>
    <mergeCell ref="J304:K304"/>
    <mergeCell ref="H297:K297"/>
    <mergeCell ref="H298:K298"/>
    <mergeCell ref="H299:K299"/>
    <mergeCell ref="H300:K300"/>
    <mergeCell ref="E301:G301"/>
    <mergeCell ref="A302:L302"/>
    <mergeCell ref="B294:C294"/>
    <mergeCell ref="D294:E294"/>
    <mergeCell ref="H294:I294"/>
    <mergeCell ref="J294:K294"/>
    <mergeCell ref="H295:K295"/>
    <mergeCell ref="H296:K296"/>
    <mergeCell ref="A291:L291"/>
    <mergeCell ref="A292:C293"/>
    <mergeCell ref="D292:E293"/>
    <mergeCell ref="F292:G292"/>
    <mergeCell ref="H292:K292"/>
    <mergeCell ref="L292:L293"/>
    <mergeCell ref="H293:I293"/>
    <mergeCell ref="J293:K293"/>
    <mergeCell ref="H285:K285"/>
    <mergeCell ref="H286:K286"/>
    <mergeCell ref="H287:K287"/>
    <mergeCell ref="H288:K288"/>
    <mergeCell ref="H289:K289"/>
    <mergeCell ref="E290:G290"/>
    <mergeCell ref="B282:C282"/>
    <mergeCell ref="D282:E282"/>
    <mergeCell ref="H282:I282"/>
    <mergeCell ref="J282:K282"/>
    <mergeCell ref="H283:K283"/>
    <mergeCell ref="H284:K284"/>
    <mergeCell ref="A280:C281"/>
    <mergeCell ref="D280:E281"/>
    <mergeCell ref="F280:G280"/>
    <mergeCell ref="H280:K280"/>
    <mergeCell ref="L280:L281"/>
    <mergeCell ref="H281:I281"/>
    <mergeCell ref="J281:K281"/>
    <mergeCell ref="H274:K274"/>
    <mergeCell ref="H275:K275"/>
    <mergeCell ref="H276:K276"/>
    <mergeCell ref="H277:K277"/>
    <mergeCell ref="E278:G278"/>
    <mergeCell ref="A279:L279"/>
    <mergeCell ref="B270:F270"/>
    <mergeCell ref="H270:I270"/>
    <mergeCell ref="J270:K270"/>
    <mergeCell ref="H271:K271"/>
    <mergeCell ref="H272:K272"/>
    <mergeCell ref="H273:K273"/>
    <mergeCell ref="B267:C267"/>
    <mergeCell ref="D267:E267"/>
    <mergeCell ref="H267:I267"/>
    <mergeCell ref="J267:K267"/>
    <mergeCell ref="H268:K268"/>
    <mergeCell ref="A269:F269"/>
    <mergeCell ref="H269:I269"/>
    <mergeCell ref="J269:K269"/>
    <mergeCell ref="A264:L264"/>
    <mergeCell ref="A265:C266"/>
    <mergeCell ref="D265:E266"/>
    <mergeCell ref="F265:G265"/>
    <mergeCell ref="H265:K265"/>
    <mergeCell ref="L265:L266"/>
    <mergeCell ref="H266:I266"/>
    <mergeCell ref="J266:K266"/>
    <mergeCell ref="L257:L258"/>
    <mergeCell ref="D259:E259"/>
    <mergeCell ref="H260:K260"/>
    <mergeCell ref="H261:K261"/>
    <mergeCell ref="H262:K262"/>
    <mergeCell ref="E263:G263"/>
    <mergeCell ref="A257:B258"/>
    <mergeCell ref="C257:C258"/>
    <mergeCell ref="D257:E258"/>
    <mergeCell ref="F257:G257"/>
    <mergeCell ref="H257:I257"/>
    <mergeCell ref="J257:K257"/>
    <mergeCell ref="B255:C255"/>
    <mergeCell ref="D255:E255"/>
    <mergeCell ref="F255:G255"/>
    <mergeCell ref="H255:I255"/>
    <mergeCell ref="J255:K255"/>
    <mergeCell ref="H256:K256"/>
    <mergeCell ref="H253:K253"/>
    <mergeCell ref="A254:C254"/>
    <mergeCell ref="D254:E254"/>
    <mergeCell ref="F254:G254"/>
    <mergeCell ref="H254:I254"/>
    <mergeCell ref="J254:K254"/>
    <mergeCell ref="H250:K250"/>
    <mergeCell ref="A251:F251"/>
    <mergeCell ref="H251:I251"/>
    <mergeCell ref="J251:K251"/>
    <mergeCell ref="B252:F252"/>
    <mergeCell ref="H252:I252"/>
    <mergeCell ref="J252:K252"/>
    <mergeCell ref="B246:F246"/>
    <mergeCell ref="H246:I246"/>
    <mergeCell ref="J246:K246"/>
    <mergeCell ref="H247:K247"/>
    <mergeCell ref="H248:K248"/>
    <mergeCell ref="H249:K249"/>
    <mergeCell ref="H243:K243"/>
    <mergeCell ref="A244:F244"/>
    <mergeCell ref="H244:I244"/>
    <mergeCell ref="J244:K244"/>
    <mergeCell ref="B245:F245"/>
    <mergeCell ref="H245:I245"/>
    <mergeCell ref="J245:K245"/>
    <mergeCell ref="B241:C241"/>
    <mergeCell ref="D241:E241"/>
    <mergeCell ref="H241:I241"/>
    <mergeCell ref="J241:K241"/>
    <mergeCell ref="B242:C242"/>
    <mergeCell ref="D242:E242"/>
    <mergeCell ref="H242:I242"/>
    <mergeCell ref="J242:K242"/>
    <mergeCell ref="A238:L238"/>
    <mergeCell ref="A239:C240"/>
    <mergeCell ref="D239:E240"/>
    <mergeCell ref="F239:G239"/>
    <mergeCell ref="H239:K239"/>
    <mergeCell ref="L239:L240"/>
    <mergeCell ref="H240:I240"/>
    <mergeCell ref="J240:K240"/>
    <mergeCell ref="H232:K232"/>
    <mergeCell ref="H233:K233"/>
    <mergeCell ref="H234:K234"/>
    <mergeCell ref="H235:K235"/>
    <mergeCell ref="H236:K236"/>
    <mergeCell ref="E237:G237"/>
    <mergeCell ref="B229:C229"/>
    <mergeCell ref="D229:E229"/>
    <mergeCell ref="H229:I229"/>
    <mergeCell ref="J229:K229"/>
    <mergeCell ref="H230:K230"/>
    <mergeCell ref="H231:K231"/>
    <mergeCell ref="A226:L226"/>
    <mergeCell ref="A227:C228"/>
    <mergeCell ref="D227:E228"/>
    <mergeCell ref="F227:G227"/>
    <mergeCell ref="H227:K227"/>
    <mergeCell ref="L227:L228"/>
    <mergeCell ref="H228:I228"/>
    <mergeCell ref="J228:K228"/>
    <mergeCell ref="H220:K220"/>
    <mergeCell ref="H221:K221"/>
    <mergeCell ref="H222:K222"/>
    <mergeCell ref="H223:K223"/>
    <mergeCell ref="H224:K224"/>
    <mergeCell ref="E225:G225"/>
    <mergeCell ref="B217:C217"/>
    <mergeCell ref="D217:E217"/>
    <mergeCell ref="H217:I217"/>
    <mergeCell ref="J217:K217"/>
    <mergeCell ref="H218:K218"/>
    <mergeCell ref="H219:K219"/>
    <mergeCell ref="H212:K212"/>
    <mergeCell ref="E213:G213"/>
    <mergeCell ref="A214:L214"/>
    <mergeCell ref="A215:C216"/>
    <mergeCell ref="D215:E216"/>
    <mergeCell ref="F215:G215"/>
    <mergeCell ref="H215:K215"/>
    <mergeCell ref="L215:L216"/>
    <mergeCell ref="H216:I216"/>
    <mergeCell ref="J216:K216"/>
    <mergeCell ref="H206:K206"/>
    <mergeCell ref="H207:K207"/>
    <mergeCell ref="H208:K208"/>
    <mergeCell ref="H209:K209"/>
    <mergeCell ref="H210:K210"/>
    <mergeCell ref="H211:K211"/>
    <mergeCell ref="H204:I204"/>
    <mergeCell ref="J204:K204"/>
    <mergeCell ref="B205:C205"/>
    <mergeCell ref="D205:E205"/>
    <mergeCell ref="H205:I205"/>
    <mergeCell ref="J205:K205"/>
    <mergeCell ref="H198:K198"/>
    <mergeCell ref="H199:K199"/>
    <mergeCell ref="H200:K200"/>
    <mergeCell ref="E201:G201"/>
    <mergeCell ref="A202:L202"/>
    <mergeCell ref="A203:C204"/>
    <mergeCell ref="D203:E204"/>
    <mergeCell ref="F203:G203"/>
    <mergeCell ref="H203:K203"/>
    <mergeCell ref="L203:L204"/>
    <mergeCell ref="L191:L192"/>
    <mergeCell ref="D193:E193"/>
    <mergeCell ref="D194:E194"/>
    <mergeCell ref="D195:E195"/>
    <mergeCell ref="D196:E196"/>
    <mergeCell ref="D197:E197"/>
    <mergeCell ref="A191:B192"/>
    <mergeCell ref="C191:C192"/>
    <mergeCell ref="D191:E192"/>
    <mergeCell ref="F191:G191"/>
    <mergeCell ref="H191:I191"/>
    <mergeCell ref="J191:K191"/>
    <mergeCell ref="B189:C189"/>
    <mergeCell ref="D189:E189"/>
    <mergeCell ref="F189:G189"/>
    <mergeCell ref="H189:I189"/>
    <mergeCell ref="J189:K189"/>
    <mergeCell ref="H190:K190"/>
    <mergeCell ref="B187:C187"/>
    <mergeCell ref="D187:E187"/>
    <mergeCell ref="F187:G187"/>
    <mergeCell ref="H187:I187"/>
    <mergeCell ref="J187:K187"/>
    <mergeCell ref="B188:C188"/>
    <mergeCell ref="D188:E188"/>
    <mergeCell ref="F188:G188"/>
    <mergeCell ref="H188:I188"/>
    <mergeCell ref="J188:K188"/>
    <mergeCell ref="B185:C185"/>
    <mergeCell ref="D185:E185"/>
    <mergeCell ref="F185:G185"/>
    <mergeCell ref="H185:I185"/>
    <mergeCell ref="J185:K185"/>
    <mergeCell ref="B186:C186"/>
    <mergeCell ref="D186:E186"/>
    <mergeCell ref="F186:G186"/>
    <mergeCell ref="H186:I186"/>
    <mergeCell ref="J186:K186"/>
    <mergeCell ref="H183:K183"/>
    <mergeCell ref="A184:C184"/>
    <mergeCell ref="D184:E184"/>
    <mergeCell ref="F184:G184"/>
    <mergeCell ref="H184:I184"/>
    <mergeCell ref="J184:K184"/>
    <mergeCell ref="B181:F181"/>
    <mergeCell ref="H181:I181"/>
    <mergeCell ref="J181:K181"/>
    <mergeCell ref="B182:F182"/>
    <mergeCell ref="H182:I182"/>
    <mergeCell ref="J182:K182"/>
    <mergeCell ref="B179:F179"/>
    <mergeCell ref="H179:I179"/>
    <mergeCell ref="J179:K179"/>
    <mergeCell ref="B180:F180"/>
    <mergeCell ref="H180:I180"/>
    <mergeCell ref="J180:K180"/>
    <mergeCell ref="H176:K176"/>
    <mergeCell ref="A177:F177"/>
    <mergeCell ref="H177:I177"/>
    <mergeCell ref="J177:K177"/>
    <mergeCell ref="B178:F178"/>
    <mergeCell ref="H178:I178"/>
    <mergeCell ref="J178:K178"/>
    <mergeCell ref="B172:F172"/>
    <mergeCell ref="H172:I172"/>
    <mergeCell ref="J172:K172"/>
    <mergeCell ref="H173:K173"/>
    <mergeCell ref="H174:K174"/>
    <mergeCell ref="H175:K175"/>
    <mergeCell ref="H169:K169"/>
    <mergeCell ref="A170:F170"/>
    <mergeCell ref="H170:I170"/>
    <mergeCell ref="J170:K170"/>
    <mergeCell ref="B171:F171"/>
    <mergeCell ref="H171:I171"/>
    <mergeCell ref="J171:K171"/>
    <mergeCell ref="B167:C167"/>
    <mergeCell ref="D167:E167"/>
    <mergeCell ref="H167:I167"/>
    <mergeCell ref="J167:K167"/>
    <mergeCell ref="B168:C168"/>
    <mergeCell ref="D168:E168"/>
    <mergeCell ref="H168:I168"/>
    <mergeCell ref="J168:K168"/>
    <mergeCell ref="B165:C165"/>
    <mergeCell ref="D165:E165"/>
    <mergeCell ref="H165:I165"/>
    <mergeCell ref="J165:K165"/>
    <mergeCell ref="B166:C166"/>
    <mergeCell ref="D166:E166"/>
    <mergeCell ref="H166:I166"/>
    <mergeCell ref="J166:K166"/>
    <mergeCell ref="A162:L162"/>
    <mergeCell ref="A163:C164"/>
    <mergeCell ref="D163:E164"/>
    <mergeCell ref="F163:G163"/>
    <mergeCell ref="H163:K163"/>
    <mergeCell ref="L163:L164"/>
    <mergeCell ref="H164:I164"/>
    <mergeCell ref="J164:K164"/>
    <mergeCell ref="H156:K156"/>
    <mergeCell ref="H157:K157"/>
    <mergeCell ref="H158:K158"/>
    <mergeCell ref="H159:K159"/>
    <mergeCell ref="H160:K160"/>
    <mergeCell ref="E161:G161"/>
    <mergeCell ref="B153:C153"/>
    <mergeCell ref="D153:E153"/>
    <mergeCell ref="H153:I153"/>
    <mergeCell ref="J153:K153"/>
    <mergeCell ref="H154:K154"/>
    <mergeCell ref="H155:K155"/>
    <mergeCell ref="H148:K148"/>
    <mergeCell ref="E149:G149"/>
    <mergeCell ref="A150:L150"/>
    <mergeCell ref="A151:C152"/>
    <mergeCell ref="D151:E152"/>
    <mergeCell ref="F151:G151"/>
    <mergeCell ref="H151:K151"/>
    <mergeCell ref="L151:L152"/>
    <mergeCell ref="H152:I152"/>
    <mergeCell ref="J152:K152"/>
    <mergeCell ref="L141:L142"/>
    <mergeCell ref="D143:E143"/>
    <mergeCell ref="D144:E144"/>
    <mergeCell ref="D145:E145"/>
    <mergeCell ref="H146:K146"/>
    <mergeCell ref="H147:K147"/>
    <mergeCell ref="A141:B142"/>
    <mergeCell ref="C141:C142"/>
    <mergeCell ref="D141:E142"/>
    <mergeCell ref="F141:G141"/>
    <mergeCell ref="H141:I141"/>
    <mergeCell ref="J141:K141"/>
    <mergeCell ref="B139:C139"/>
    <mergeCell ref="D139:E139"/>
    <mergeCell ref="F139:G139"/>
    <mergeCell ref="H139:I139"/>
    <mergeCell ref="J139:K139"/>
    <mergeCell ref="H140:K140"/>
    <mergeCell ref="B137:C137"/>
    <mergeCell ref="D137:E137"/>
    <mergeCell ref="F137:G137"/>
    <mergeCell ref="H137:I137"/>
    <mergeCell ref="J137:K137"/>
    <mergeCell ref="B138:C138"/>
    <mergeCell ref="D138:E138"/>
    <mergeCell ref="F138:G138"/>
    <mergeCell ref="H138:I138"/>
    <mergeCell ref="J138:K138"/>
    <mergeCell ref="B134:F134"/>
    <mergeCell ref="H134:I134"/>
    <mergeCell ref="J134:K134"/>
    <mergeCell ref="H135:K135"/>
    <mergeCell ref="A136:C136"/>
    <mergeCell ref="D136:E136"/>
    <mergeCell ref="F136:G136"/>
    <mergeCell ref="H136:I136"/>
    <mergeCell ref="J136:K136"/>
    <mergeCell ref="B131:F131"/>
    <mergeCell ref="H131:I131"/>
    <mergeCell ref="J131:K131"/>
    <mergeCell ref="H132:K132"/>
    <mergeCell ref="A133:F133"/>
    <mergeCell ref="H133:I133"/>
    <mergeCell ref="J133:K133"/>
    <mergeCell ref="B129:F129"/>
    <mergeCell ref="H129:I129"/>
    <mergeCell ref="J129:K129"/>
    <mergeCell ref="B130:F130"/>
    <mergeCell ref="H130:I130"/>
    <mergeCell ref="J130:K130"/>
    <mergeCell ref="H124:K124"/>
    <mergeCell ref="H125:K125"/>
    <mergeCell ref="H126:K126"/>
    <mergeCell ref="H127:K127"/>
    <mergeCell ref="A128:F128"/>
    <mergeCell ref="H128:I128"/>
    <mergeCell ref="J128:K128"/>
    <mergeCell ref="B122:F122"/>
    <mergeCell ref="H122:I122"/>
    <mergeCell ref="J122:K122"/>
    <mergeCell ref="B123:F123"/>
    <mergeCell ref="H123:I123"/>
    <mergeCell ref="J123:K123"/>
    <mergeCell ref="B120:F120"/>
    <mergeCell ref="H120:I120"/>
    <mergeCell ref="J120:K120"/>
    <mergeCell ref="B121:F121"/>
    <mergeCell ref="H121:I121"/>
    <mergeCell ref="J121:K121"/>
    <mergeCell ref="B117:C117"/>
    <mergeCell ref="D117:E117"/>
    <mergeCell ref="H117:I117"/>
    <mergeCell ref="J117:K117"/>
    <mergeCell ref="H118:K118"/>
    <mergeCell ref="A119:F119"/>
    <mergeCell ref="H119:I119"/>
    <mergeCell ref="J119:K119"/>
    <mergeCell ref="B115:C115"/>
    <mergeCell ref="D115:E115"/>
    <mergeCell ref="H115:I115"/>
    <mergeCell ref="J115:K115"/>
    <mergeCell ref="B116:C116"/>
    <mergeCell ref="D116:E116"/>
    <mergeCell ref="H116:I116"/>
    <mergeCell ref="J116:K116"/>
    <mergeCell ref="B113:C113"/>
    <mergeCell ref="D113:E113"/>
    <mergeCell ref="H113:I113"/>
    <mergeCell ref="J113:K113"/>
    <mergeCell ref="B114:C114"/>
    <mergeCell ref="D114:E114"/>
    <mergeCell ref="H114:I114"/>
    <mergeCell ref="J114:K114"/>
    <mergeCell ref="E109:G109"/>
    <mergeCell ref="A110:L110"/>
    <mergeCell ref="A111:C112"/>
    <mergeCell ref="D111:E112"/>
    <mergeCell ref="F111:G111"/>
    <mergeCell ref="H111:K111"/>
    <mergeCell ref="L111:L112"/>
    <mergeCell ref="H112:I112"/>
    <mergeCell ref="J112:K112"/>
    <mergeCell ref="L102:L103"/>
    <mergeCell ref="D104:E104"/>
    <mergeCell ref="D105:E105"/>
    <mergeCell ref="H106:K106"/>
    <mergeCell ref="H107:K107"/>
    <mergeCell ref="H108:K108"/>
    <mergeCell ref="H101:K101"/>
    <mergeCell ref="A102:B103"/>
    <mergeCell ref="C102:C103"/>
    <mergeCell ref="D102:E103"/>
    <mergeCell ref="F102:G102"/>
    <mergeCell ref="H102:I102"/>
    <mergeCell ref="J102:K102"/>
    <mergeCell ref="B99:C99"/>
    <mergeCell ref="D99:E99"/>
    <mergeCell ref="F99:G99"/>
    <mergeCell ref="H99:I99"/>
    <mergeCell ref="J99:K99"/>
    <mergeCell ref="B100:C100"/>
    <mergeCell ref="D100:E100"/>
    <mergeCell ref="F100:G100"/>
    <mergeCell ref="H100:I100"/>
    <mergeCell ref="J100:K100"/>
    <mergeCell ref="H97:K97"/>
    <mergeCell ref="A98:C98"/>
    <mergeCell ref="D98:E98"/>
    <mergeCell ref="F98:G98"/>
    <mergeCell ref="H98:I98"/>
    <mergeCell ref="J98:K98"/>
    <mergeCell ref="B95:F95"/>
    <mergeCell ref="H95:I95"/>
    <mergeCell ref="J95:K95"/>
    <mergeCell ref="B96:F96"/>
    <mergeCell ref="H96:I96"/>
    <mergeCell ref="J96:K96"/>
    <mergeCell ref="H90:K90"/>
    <mergeCell ref="H91:K91"/>
    <mergeCell ref="H92:K92"/>
    <mergeCell ref="H93:K93"/>
    <mergeCell ref="A94:F94"/>
    <mergeCell ref="H94:I94"/>
    <mergeCell ref="J94:K94"/>
    <mergeCell ref="B88:F88"/>
    <mergeCell ref="H88:I88"/>
    <mergeCell ref="J88:K88"/>
    <mergeCell ref="B89:F89"/>
    <mergeCell ref="H89:I89"/>
    <mergeCell ref="J89:K89"/>
    <mergeCell ref="B85:C85"/>
    <mergeCell ref="D85:E85"/>
    <mergeCell ref="H85:I85"/>
    <mergeCell ref="J85:K85"/>
    <mergeCell ref="H86:K86"/>
    <mergeCell ref="A87:F87"/>
    <mergeCell ref="H87:I87"/>
    <mergeCell ref="J87:K87"/>
    <mergeCell ref="B83:C83"/>
    <mergeCell ref="D83:E83"/>
    <mergeCell ref="H83:I83"/>
    <mergeCell ref="J83:K83"/>
    <mergeCell ref="B84:C84"/>
    <mergeCell ref="D84:E84"/>
    <mergeCell ref="H84:I84"/>
    <mergeCell ref="J84:K84"/>
    <mergeCell ref="A80:L80"/>
    <mergeCell ref="A81:C82"/>
    <mergeCell ref="D81:E82"/>
    <mergeCell ref="F81:G81"/>
    <mergeCell ref="H81:K81"/>
    <mergeCell ref="L81:L82"/>
    <mergeCell ref="H82:I82"/>
    <mergeCell ref="J82:K82"/>
    <mergeCell ref="D74:E74"/>
    <mergeCell ref="D75:E75"/>
    <mergeCell ref="H76:K76"/>
    <mergeCell ref="H77:K77"/>
    <mergeCell ref="H78:K78"/>
    <mergeCell ref="E79:G79"/>
    <mergeCell ref="L67:L68"/>
    <mergeCell ref="D69:E69"/>
    <mergeCell ref="D70:E70"/>
    <mergeCell ref="D71:E71"/>
    <mergeCell ref="D72:E72"/>
    <mergeCell ref="D73:E73"/>
    <mergeCell ref="A67:B68"/>
    <mergeCell ref="C67:C68"/>
    <mergeCell ref="D67:E68"/>
    <mergeCell ref="F67:G67"/>
    <mergeCell ref="H67:I67"/>
    <mergeCell ref="J67:K67"/>
    <mergeCell ref="B65:C65"/>
    <mergeCell ref="D65:E65"/>
    <mergeCell ref="F65:G65"/>
    <mergeCell ref="H65:I65"/>
    <mergeCell ref="J65:K65"/>
    <mergeCell ref="H66:K66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H57:K57"/>
    <mergeCell ref="A58:C58"/>
    <mergeCell ref="D58:E58"/>
    <mergeCell ref="F58:G58"/>
    <mergeCell ref="H58:I58"/>
    <mergeCell ref="J58:K58"/>
    <mergeCell ref="B55:F55"/>
    <mergeCell ref="H55:I55"/>
    <mergeCell ref="J55:K55"/>
    <mergeCell ref="B56:F56"/>
    <mergeCell ref="H56:I56"/>
    <mergeCell ref="J56:K56"/>
    <mergeCell ref="B53:F53"/>
    <mergeCell ref="H53:I53"/>
    <mergeCell ref="J53:K53"/>
    <mergeCell ref="B54:F54"/>
    <mergeCell ref="H54:I54"/>
    <mergeCell ref="J54:K54"/>
    <mergeCell ref="B51:F51"/>
    <mergeCell ref="H51:I51"/>
    <mergeCell ref="J51:K51"/>
    <mergeCell ref="B52:F52"/>
    <mergeCell ref="H52:I52"/>
    <mergeCell ref="J52:K52"/>
    <mergeCell ref="H48:K48"/>
    <mergeCell ref="A49:F49"/>
    <mergeCell ref="H49:I49"/>
    <mergeCell ref="J49:K49"/>
    <mergeCell ref="B50:F50"/>
    <mergeCell ref="H50:I50"/>
    <mergeCell ref="J50:K50"/>
    <mergeCell ref="B44:F44"/>
    <mergeCell ref="H44:I44"/>
    <mergeCell ref="J44:K44"/>
    <mergeCell ref="H45:K45"/>
    <mergeCell ref="H46:K46"/>
    <mergeCell ref="H47:K47"/>
    <mergeCell ref="H41:K41"/>
    <mergeCell ref="A42:F42"/>
    <mergeCell ref="H42:I42"/>
    <mergeCell ref="J42:K42"/>
    <mergeCell ref="B43:F43"/>
    <mergeCell ref="H43:I43"/>
    <mergeCell ref="J43:K43"/>
    <mergeCell ref="J38:K38"/>
    <mergeCell ref="B39:C39"/>
    <mergeCell ref="D39:E39"/>
    <mergeCell ref="H39:I39"/>
    <mergeCell ref="J39:K39"/>
    <mergeCell ref="B40:C40"/>
    <mergeCell ref="D40:E40"/>
    <mergeCell ref="H40:I40"/>
    <mergeCell ref="J40:K40"/>
    <mergeCell ref="H33:K33"/>
    <mergeCell ref="H34:K34"/>
    <mergeCell ref="E35:G35"/>
    <mergeCell ref="A36:L36"/>
    <mergeCell ref="A37:C38"/>
    <mergeCell ref="D37:E38"/>
    <mergeCell ref="F37:G37"/>
    <mergeCell ref="H37:K37"/>
    <mergeCell ref="L37:L38"/>
    <mergeCell ref="H38:I38"/>
    <mergeCell ref="L26:L27"/>
    <mergeCell ref="D28:E28"/>
    <mergeCell ref="D29:E29"/>
    <mergeCell ref="D30:E30"/>
    <mergeCell ref="D31:E31"/>
    <mergeCell ref="H32:K32"/>
    <mergeCell ref="H25:K25"/>
    <mergeCell ref="A26:B27"/>
    <mergeCell ref="C26:C27"/>
    <mergeCell ref="D26:E27"/>
    <mergeCell ref="F26:G26"/>
    <mergeCell ref="H26:I26"/>
    <mergeCell ref="J26:K26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18:F18"/>
    <mergeCell ref="H18:I18"/>
    <mergeCell ref="J18:K18"/>
    <mergeCell ref="H19:K19"/>
    <mergeCell ref="A20:C20"/>
    <mergeCell ref="D20:E20"/>
    <mergeCell ref="F20:G20"/>
    <mergeCell ref="H20:I20"/>
    <mergeCell ref="J20:K20"/>
    <mergeCell ref="B16:F16"/>
    <mergeCell ref="H16:I16"/>
    <mergeCell ref="J16:K16"/>
    <mergeCell ref="B17:F17"/>
    <mergeCell ref="H17:I17"/>
    <mergeCell ref="J17:K17"/>
    <mergeCell ref="H13:K13"/>
    <mergeCell ref="A14:F14"/>
    <mergeCell ref="H14:I14"/>
    <mergeCell ref="J14:K14"/>
    <mergeCell ref="B15:F15"/>
    <mergeCell ref="H15:I15"/>
    <mergeCell ref="J15:K15"/>
    <mergeCell ref="A1:L1"/>
    <mergeCell ref="A2:C3"/>
    <mergeCell ref="D2:E3"/>
    <mergeCell ref="F2:G2"/>
    <mergeCell ref="H2:K2"/>
    <mergeCell ref="L2:L3"/>
    <mergeCell ref="H3:I3"/>
    <mergeCell ref="J3:K3"/>
    <mergeCell ref="B9:F9"/>
    <mergeCell ref="H9:I9"/>
    <mergeCell ref="J9:K9"/>
    <mergeCell ref="H10:K10"/>
    <mergeCell ref="H11:K11"/>
    <mergeCell ref="H12:K12"/>
    <mergeCell ref="H6:K6"/>
    <mergeCell ref="A7:F7"/>
    <mergeCell ref="H7:I7"/>
    <mergeCell ref="J7:K7"/>
    <mergeCell ref="B8:F8"/>
    <mergeCell ref="H8:I8"/>
    <mergeCell ref="J8:K8"/>
    <mergeCell ref="B4:C4"/>
    <mergeCell ref="D4:E4"/>
    <mergeCell ref="H4:I4"/>
    <mergeCell ref="J4:K4"/>
    <mergeCell ref="B5:C5"/>
    <mergeCell ref="D5:E5"/>
    <mergeCell ref="H5:I5"/>
    <mergeCell ref="J5:K5"/>
  </mergeCells>
  <printOptions horizontalCentered="1"/>
  <pageMargins left="0.19685039370078741" right="0.19685039370078741" top="0.9237007874015748" bottom="0.39370078740157483" header="0" footer="0"/>
  <pageSetup paperSize="9" scale="87" fitToHeight="16" orientation="portrait" r:id="rId1"/>
  <rowBreaks count="10" manualBreakCount="10">
    <brk id="48" max="11" man="1"/>
    <brk id="190" max="11" man="1"/>
    <brk id="290" max="11" man="1"/>
    <brk id="338" max="11" man="1"/>
    <brk id="385" max="11" man="1"/>
    <brk id="435" max="11" man="1"/>
    <brk id="482" max="11" man="1"/>
    <brk id="584" max="11" man="1"/>
    <brk id="635" max="11" man="1"/>
    <brk id="6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24</vt:i4>
      </vt:variant>
    </vt:vector>
  </HeadingPairs>
  <TitlesOfParts>
    <vt:vector size="50" baseType="lpstr">
      <vt:lpstr>QD QTD</vt:lpstr>
      <vt:lpstr>QD RESUMO DO ORÇAMENTO SINFRA</vt:lpstr>
      <vt:lpstr>AX-T-PAV</vt:lpstr>
      <vt:lpstr>ORÇAMENTO SD SINFRA</vt:lpstr>
      <vt:lpstr>CRONOGRAMA SINFRA</vt:lpstr>
      <vt:lpstr>ABC INSUMOS</vt:lpstr>
      <vt:lpstr>ABC SERVIÇOS</vt:lpstr>
      <vt:lpstr>Binomino Betume</vt:lpstr>
      <vt:lpstr>Transp. Prod. Betu</vt:lpstr>
      <vt:lpstr>QUADRO DE DMT</vt:lpstr>
      <vt:lpstr>BINOMIO INSUMOS</vt:lpstr>
      <vt:lpstr>Equipe Mínima</vt:lpstr>
      <vt:lpstr>MAO DE OBRA MINIMA</vt:lpstr>
      <vt:lpstr>EQUIP MINIMA</vt:lpstr>
      <vt:lpstr>MOB EQUIPAMENTOS</vt:lpstr>
      <vt:lpstr>MOB PESSOAL</vt:lpstr>
      <vt:lpstr>ISSQN</vt:lpstr>
      <vt:lpstr>BDI</vt:lpstr>
      <vt:lpstr>CANTEIRO</vt:lpstr>
      <vt:lpstr>RESUMO ADM LOCAL</vt:lpstr>
      <vt:lpstr>PARCELA FIXA</vt:lpstr>
      <vt:lpstr>Parcela VINCULADA</vt:lpstr>
      <vt:lpstr>Parcela Variável</vt:lpstr>
      <vt:lpstr>Custo Equipes_Mes</vt:lpstr>
      <vt:lpstr>COMPOSICOES</vt:lpstr>
      <vt:lpstr>COMPOSICOES AUXILIARES</vt:lpstr>
      <vt:lpstr>'ABC INSUMOS'!Area_de_impressao</vt:lpstr>
      <vt:lpstr>'ABC SERVIÇOS'!Area_de_impressao</vt:lpstr>
      <vt:lpstr>BDI!Area_de_impressao</vt:lpstr>
      <vt:lpstr>'Binomino Betume'!Area_de_impressao</vt:lpstr>
      <vt:lpstr>'BINOMIO INSUMOS'!Area_de_impressao</vt:lpstr>
      <vt:lpstr>CANTEIRO!Area_de_impressao</vt:lpstr>
      <vt:lpstr>COMPOSICOES!Area_de_impressao</vt:lpstr>
      <vt:lpstr>'COMPOSICOES AUXILIARES'!Area_de_impressao</vt:lpstr>
      <vt:lpstr>'CRONOGRAMA SINFRA'!Area_de_impressao</vt:lpstr>
      <vt:lpstr>'Custo Equipes_Mes'!Area_de_impressao</vt:lpstr>
      <vt:lpstr>'EQUIP MINIMA'!Area_de_impressao</vt:lpstr>
      <vt:lpstr>'Equipe Mínima'!Area_de_impressao</vt:lpstr>
      <vt:lpstr>ISSQN!Area_de_impressao</vt:lpstr>
      <vt:lpstr>'MAO DE OBRA MINIMA'!Area_de_impressao</vt:lpstr>
      <vt:lpstr>'MOB EQUIPAMENTOS'!Area_de_impressao</vt:lpstr>
      <vt:lpstr>'MOB PESSOAL'!Area_de_impressao</vt:lpstr>
      <vt:lpstr>'ORÇAMENTO SD SINFRA'!Area_de_impressao</vt:lpstr>
      <vt:lpstr>'PARCELA FIXA'!Area_de_impressao</vt:lpstr>
      <vt:lpstr>'Parcela Variável'!Area_de_impressao</vt:lpstr>
      <vt:lpstr>'Parcela VINCULADA'!Area_de_impressao</vt:lpstr>
      <vt:lpstr>'QD RESUMO DO ORÇAMENTO SINFRA'!Area_de_impressao</vt:lpstr>
      <vt:lpstr>'QUADRO DE DMT'!Area_de_impressao</vt:lpstr>
      <vt:lpstr>'RESUMO ADM LOCAL'!Area_de_impressao</vt:lpstr>
      <vt:lpstr>'Transp. Prod. Betu'!Area_de_impressao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2025-02-25T19:54:49Z</dcterms:modified>
</cp:coreProperties>
</file>